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240" windowHeight="13350" activeTab="2"/>
  </bookViews>
  <sheets>
    <sheet name="доходы" sheetId="2" r:id="rId1"/>
    <sheet name="расходы" sheetId="4" r:id="rId2"/>
    <sheet name="источники" sheetId="5" r:id="rId3"/>
  </sheets>
  <calcPr calcId="145621"/>
</workbook>
</file>

<file path=xl/calcChain.xml><?xml version="1.0" encoding="utf-8"?>
<calcChain xmlns="http://schemas.openxmlformats.org/spreadsheetml/2006/main">
  <c r="F13" i="5" l="1"/>
  <c r="I67" i="4" l="1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H68" i="4"/>
  <c r="D31" i="2" l="1"/>
  <c r="D35" i="2"/>
  <c r="D32" i="2"/>
  <c r="D9" i="2"/>
  <c r="D29" i="2"/>
  <c r="D26" i="2"/>
  <c r="D23" i="2"/>
  <c r="D19" i="2"/>
  <c r="D14" i="2"/>
  <c r="D10" i="2"/>
  <c r="D11" i="2"/>
  <c r="G61" i="2" l="1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F62" i="2"/>
  <c r="F53" i="2"/>
  <c r="F31" i="2"/>
  <c r="F8" i="2" s="1"/>
  <c r="F51" i="2"/>
  <c r="F45" i="2"/>
  <c r="F41" i="2"/>
  <c r="F35" i="2"/>
  <c r="F32" i="2"/>
  <c r="F9" i="2"/>
  <c r="F29" i="2"/>
  <c r="F26" i="2"/>
  <c r="F23" i="2"/>
  <c r="F19" i="2"/>
  <c r="F14" i="2"/>
  <c r="F10" i="2"/>
  <c r="F11" i="2"/>
  <c r="H62" i="2" l="1"/>
  <c r="D14" i="5" l="1"/>
  <c r="D7" i="5" s="1"/>
  <c r="C14" i="5"/>
  <c r="I68" i="4" l="1"/>
  <c r="G8" i="4"/>
  <c r="G68" i="4" s="1"/>
  <c r="G60" i="4"/>
  <c r="G57" i="4"/>
  <c r="G54" i="4"/>
  <c r="F45" i="4"/>
  <c r="E45" i="4"/>
  <c r="G48" i="4"/>
  <c r="G45" i="4"/>
  <c r="G40" i="4"/>
  <c r="G33" i="4"/>
  <c r="G28" i="4"/>
  <c r="G21" i="4"/>
  <c r="G14" i="4"/>
  <c r="E53" i="2" l="1"/>
  <c r="E31" i="2"/>
  <c r="E51" i="2"/>
  <c r="E45" i="2"/>
  <c r="E41" i="2"/>
  <c r="E35" i="2"/>
  <c r="E32" i="2"/>
  <c r="E29" i="2"/>
  <c r="E26" i="2"/>
  <c r="G26" i="2" s="1"/>
  <c r="E23" i="2"/>
  <c r="E19" i="2"/>
  <c r="E14" i="2"/>
  <c r="E11" i="2"/>
  <c r="E10" i="2" s="1"/>
  <c r="E9" i="2" l="1"/>
  <c r="F28" i="4"/>
  <c r="E21" i="4"/>
  <c r="E8" i="4" s="1"/>
  <c r="E40" i="4"/>
  <c r="D41" i="2"/>
  <c r="C35" i="2"/>
  <c r="C11" i="2"/>
  <c r="C10" i="2" s="1"/>
  <c r="C53" i="2"/>
  <c r="C29" i="2"/>
  <c r="C41" i="2"/>
  <c r="C19" i="2"/>
  <c r="G14" i="5"/>
  <c r="B14" i="5"/>
  <c r="B7" i="5" s="1"/>
  <c r="C7" i="5"/>
  <c r="F14" i="4"/>
  <c r="F21" i="4"/>
  <c r="F33" i="4"/>
  <c r="F40" i="4"/>
  <c r="F48" i="4"/>
  <c r="F54" i="4"/>
  <c r="F57" i="4"/>
  <c r="F60" i="4"/>
  <c r="E28" i="4"/>
  <c r="E33" i="4"/>
  <c r="E48" i="4"/>
  <c r="E54" i="4"/>
  <c r="E60" i="4"/>
  <c r="E57" i="4"/>
  <c r="D45" i="2"/>
  <c r="C45" i="2"/>
  <c r="C51" i="2"/>
  <c r="C32" i="2"/>
  <c r="F8" i="5"/>
  <c r="D53" i="2"/>
  <c r="D51" i="2"/>
  <c r="C14" i="2"/>
  <c r="C23" i="2"/>
  <c r="C26" i="2"/>
  <c r="G7" i="5" l="1"/>
  <c r="G9" i="2"/>
  <c r="E8" i="2"/>
  <c r="F7" i="5"/>
  <c r="F8" i="4"/>
  <c r="F68" i="4" s="1"/>
  <c r="E68" i="4"/>
  <c r="C31" i="2"/>
  <c r="C9" i="2"/>
  <c r="G8" i="2" l="1"/>
  <c r="E62" i="2"/>
  <c r="G62" i="2" s="1"/>
  <c r="D8" i="2"/>
  <c r="C8" i="2"/>
  <c r="C62" i="2" s="1"/>
  <c r="D62" i="2" l="1"/>
</calcChain>
</file>

<file path=xl/sharedStrings.xml><?xml version="1.0" encoding="utf-8"?>
<sst xmlns="http://schemas.openxmlformats.org/spreadsheetml/2006/main" count="378" uniqueCount="232">
  <si>
    <t>Наименование показателя</t>
  </si>
  <si>
    <t>КОДЫ</t>
  </si>
  <si>
    <t>РЗ</t>
  </si>
  <si>
    <t>ПР</t>
  </si>
  <si>
    <t>ЦСР</t>
  </si>
  <si>
    <t>Общегосударственные вопросы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</si>
  <si>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</si>
  <si>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</si>
  <si>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и органов государственной власти субъектов РФ и органов местного самоуправления</t>
  </si>
  <si>
    <t>Резервные фонды</t>
  </si>
  <si>
    <t>Реализация государственных функций, связанных с общегосударственным управлением</t>
  </si>
  <si>
    <t>Целевые программы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</si>
  <si>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</si>
  <si>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</si>
  <si>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</si>
  <si>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</si>
  <si>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</si>
  <si>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</si>
  <si>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</si>
  <si>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</si>
  <si>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</si>
  <si>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</si>
  <si>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Целевые программы МО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</si>
  <si>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</si>
  <si>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</si>
  <si>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</si>
  <si>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</si>
  <si>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</si>
  <si>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</si>
  <si>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</si>
  <si>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</si>
  <si>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</si>
  <si>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</si>
  <si>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</si>
  <si>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</si>
  <si>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</si>
  <si>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</si>
  <si>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ИТОГО РАСХОДОВ</t>
  </si>
  <si>
    <t xml:space="preserve"> </t>
  </si>
  <si>
    <t>код бюджетной классификации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</si>
  <si>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</si>
  <si>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</si>
  <si>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</si>
  <si>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</si>
  <si>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</si>
  <si>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</si>
  <si>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</si>
  <si>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</si>
  <si>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</si>
  <si>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 от осуществления деятельности  физическими лицами, зарегистрированными в качестве индивидуальных предпринимателей, нотариусов, занимающихся частной практикой, адвокатов  учредивших адвокатские кабинеты    и других лиц, занимающихся частной практикой  в соответствии со  статьей  227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</si>
  <si>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</si>
  <si>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</si>
  <si>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1 03 02260 01 0000 110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</si>
  <si>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</si>
  <si>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</si>
  <si>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</si>
  <si>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</si>
  <si>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</si>
  <si>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</si>
  <si>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1 07 01020 0 0000 110</t>
  </si>
  <si>
    <t>1 07 01030 01 0000 110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</si>
  <si>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</si>
  <si>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</si>
  <si>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</si>
  <si>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юрисдикцией, мировыми судьями (за исключением государственной пошлины по делам, рассматриваемым Верховным Судом РФ)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</si>
  <si>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</si>
  <si>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</si>
  <si>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</si>
  <si>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1 12 00000 00 0000 120</t>
  </si>
  <si>
    <t>ПЛАТЕЖИ ЗА ПОЛЬЗОВАНИЕ ПРИРОДНЫМИ РЕСУРСАМИ</t>
  </si>
  <si>
    <t>1 12 01000 01 0000 120</t>
  </si>
  <si>
    <t>1 12 01010 01 0000 120</t>
  </si>
  <si>
    <t>Плата за выбросы загрязняющих веществ  в атмосферный воздух стационарными  объектами</t>
  </si>
  <si>
    <t>1 12 01020 01 0000 120</t>
  </si>
  <si>
    <t>1 12 01030 01 0000 120</t>
  </si>
  <si>
    <t>Плата за сбросы загрязняющих веществ  в водные   объекты</t>
  </si>
  <si>
    <t>1 12 01040 01 0000 120</t>
  </si>
  <si>
    <t>Плата за размещение отходов  производства и потребления</t>
  </si>
  <si>
    <t>1 16 00000 00 0000 000</t>
  </si>
  <si>
    <t>ШТРАФЫ, САНКЦИИ, ВОЗМЕЩЕНИЕ УЩЕРБА</t>
  </si>
  <si>
    <t>1 17 00000 00 0000 180</t>
  </si>
  <si>
    <t>ПРОЧИЕ НЕНАЛОГОВЫЕ ДОХОДЫ</t>
  </si>
  <si>
    <t>2 00 00000 00 0000 000</t>
  </si>
  <si>
    <t>БЕЗВОЗМЕЗДНЫЕ ПОСТУПЛЕНИЯ</t>
  </si>
  <si>
    <t>Дотации муниципальных образований</t>
  </si>
  <si>
    <t>Субсидии бюджетам субъектов РФ и муниципальных образований</t>
  </si>
  <si>
    <t>Субвенции бюджетам субъектов РФ и муниципальных образований</t>
  </si>
  <si>
    <t>ИТОГО ДОХОДОВ</t>
  </si>
  <si>
    <t>Другие вопросы в области социальной политики</t>
  </si>
  <si>
    <t>00000 00000</t>
  </si>
  <si>
    <t>01</t>
  </si>
  <si>
    <t>02</t>
  </si>
  <si>
    <t>03</t>
  </si>
  <si>
    <t>04</t>
  </si>
  <si>
    <t>06</t>
  </si>
  <si>
    <t>09</t>
  </si>
  <si>
    <t>08</t>
  </si>
  <si>
    <t>05</t>
  </si>
  <si>
    <t>07</t>
  </si>
  <si>
    <t>00000</t>
  </si>
  <si>
    <t>06065</t>
  </si>
  <si>
    <t>Виды привлеченных средств</t>
  </si>
  <si>
    <t xml:space="preserve">Анализ изменения расходной части бюджета </t>
  </si>
  <si>
    <t>Источники финансирования дефицита бюджета</t>
  </si>
  <si>
    <t>Источники внутреннего финансирования дефицита бюджета</t>
  </si>
  <si>
    <t>получение бюджетных кредитов от других бюджетов бюджетной системы</t>
  </si>
  <si>
    <t>погашение бюджетных кредитов, полученных от других бюджетов бюджетной системы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</si>
  <si>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</si>
  <si>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</si>
  <si>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</si>
  <si>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Анализ источников финансирования дефицита бюджета</t>
  </si>
  <si>
    <t>2 02 15002 05 0000 151</t>
  </si>
  <si>
    <t xml:space="preserve">Дотации на поддержку мер по обеспечению сбалансированности </t>
  </si>
  <si>
    <t>Иные источники внутреннего финансирования дефицита бюджета</t>
  </si>
  <si>
    <t>Возврат межбюджетных трансфертов, имеющих целевое назначение прошлых лет</t>
  </si>
  <si>
    <t>Обеспечение проведения выборов и референдумов</t>
  </si>
  <si>
    <t>Функционирование Правительства РФ, высших исполнительных органов государственной власти субъектов РФ, местных администраций, из них</t>
  </si>
  <si>
    <t>Другие общегосударственные вопросы, из них</t>
  </si>
  <si>
    <t>13</t>
  </si>
  <si>
    <t>1 06 06000 00 0000 110</t>
  </si>
  <si>
    <t xml:space="preserve">  </t>
  </si>
  <si>
    <t>1 05 03000 01 0000 110</t>
  </si>
  <si>
    <t>Единый сельскохозяйственный налог</t>
  </si>
  <si>
    <t>Налог на имущество физических лиц</t>
  </si>
  <si>
    <t>2 18 00000 00 0000 150</t>
  </si>
  <si>
    <t xml:space="preserve"> Сельское хозяйство и рыболовство</t>
  </si>
  <si>
    <t>отклонение за счет округления</t>
  </si>
  <si>
    <t>Водное хозяйство</t>
  </si>
  <si>
    <t xml:space="preserve">ожидаемое исполнение </t>
  </si>
  <si>
    <t xml:space="preserve">ожидемое исполнение </t>
  </si>
  <si>
    <t>осуществление полномочий по составлению (изменению)списков кандидатов в присяжные заседатели федеральных судов общей юрисдикции в РФ</t>
  </si>
  <si>
    <t>Средства массовой информации</t>
  </si>
  <si>
    <t>12</t>
  </si>
  <si>
    <t>45700</t>
  </si>
  <si>
    <t>Другие расходы</t>
  </si>
  <si>
    <t>Доходы от уплаты акцизов на моторные масла 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</si>
  <si>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</si>
  <si>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Доходы, от уплаты акцизов на дизельное топливо, подлежащие распределению между бюджетами субъектов РФ и местными бюджетами с учетом установленнных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</si>
  <si>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налогообложения, зачисляемый в бюджеты  муниципальных округов</t>
  </si>
  <si>
    <t>1 06 01000 14 0000 110</t>
  </si>
  <si>
    <t>Земельный налог</t>
  </si>
  <si>
    <t>Налог на добычу прочих полезных ископаемых</t>
  </si>
  <si>
    <t>1 11 05012 14 0000 120</t>
  </si>
  <si>
    <t>Доходы. Получаемые в виде арендной платы за земельные участки, государственная собственность на которые не разграничена.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</si>
  <si>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сиключением имущества муниципальных бюджетных и автономных учреждений)</t>
  </si>
  <si>
    <t>1 11 05034 14 0000 120</t>
  </si>
  <si>
    <t>ПРОЧИЕ ДОХОДЫ ОТ ОКАЗАНИЯ ПЛАТНЫХ УСЛУГ  (РАБОТ) ПОЛУЧАТЕЛЯМИ СРЕДСТВ БЮДЖЕТОВ МУНИЦИПАЛЬНЫХ ОКРУГОВ</t>
  </si>
  <si>
    <t>1 13 01994 14 0000 130</t>
  </si>
  <si>
    <t>Доходы от оказания платных услуг (работ) получателями стредств бюджетов муниципальных округов</t>
  </si>
  <si>
    <t>1 14 02043 14 0000 140</t>
  </si>
  <si>
    <t>ДОХОДЫ ОТ РЕАЛИЗАЦИИ ИМУЩЕСТВА, НАХОДЯЩЕГОСЯ В ГОСУДЕРСТВЕННОЙ И МУНИЦИПАЛЬНОЙ СОБСТВЕННОСТИ</t>
  </si>
  <si>
    <t>1 16 01000 01 0000 140</t>
  </si>
  <si>
    <t>Платежы в целях возмещения причиненного ущерба</t>
  </si>
  <si>
    <t>Платежи выплачиваемый в целях возмещения вреда</t>
  </si>
  <si>
    <t>Прочие неналоговые доходы бюджетов муниципальных округов</t>
  </si>
  <si>
    <t>1 17 05040 14 0000 180</t>
  </si>
  <si>
    <t>2 19 00000 14 0000 150</t>
  </si>
  <si>
    <t>1 03 02231 01 0000 110</t>
  </si>
  <si>
    <t>1 03 02241 01 0000 110</t>
  </si>
  <si>
    <t>1 03 02251 01 0000 110</t>
  </si>
  <si>
    <t>Налог на добычу прочих полезных ископаемых (за исключением полезных ископаемых, в отношении которых при налогообложении установлены рентный коэффициент, отличный от полезных ископаемых в виде природных алмазов, угля, в том числе коксующегося , железных руд, мнокомпонентной комплексой руды, в отношении которой при налогообложении установлен коэффициент, характеризующий стоимость ценных компонентов в руде)</t>
  </si>
  <si>
    <t>административные штрафы, установленные КоАП РФ</t>
  </si>
  <si>
    <t>1 16 02000 02 0000 140</t>
  </si>
  <si>
    <t>административные штрафы, установленные Законами субъектов РФ об административных правонарушениях</t>
  </si>
  <si>
    <t>1 16 07000 00 0000 140</t>
  </si>
  <si>
    <t>Штрафы, неустойки, пени, уплаченные в соотвествии с законом или договором в случае ненадлежащего исполнения обязательств перед госудерственным (муниципальным) органом, ограном управления, госудерственным внебюджетным фондом, казенным учреждением, Центральным банком РФ, иной организацией, действующей от имени РФ</t>
  </si>
  <si>
    <t>1 16 10000 00 0000 000</t>
  </si>
  <si>
    <t>1 16 11000 01 0000 000</t>
  </si>
  <si>
    <t>2 02 01000 00 0000 150</t>
  </si>
  <si>
    <t>2 02 02000 00 0000 150</t>
  </si>
  <si>
    <t>2 02 03000 00 0000 150</t>
  </si>
  <si>
    <t>2 02 04000 00 0000 150</t>
  </si>
  <si>
    <t>2 07 04050 14 0000 150</t>
  </si>
  <si>
    <t>Прочие безвозмездные поступления в бюджеты МО</t>
  </si>
  <si>
    <t>Функционирование высшего должностного лица мунмцмапльного образования</t>
  </si>
  <si>
    <t>Обеспечение деятельности финансовых, налоговых и таможенных органов и органов финансового (финансово-бюджетного надзора) надзора, из них</t>
  </si>
  <si>
    <t>Руководитель контрольно-счетной палаты муниципального образования</t>
  </si>
  <si>
    <t>Молодежная политика</t>
  </si>
  <si>
    <t>00</t>
  </si>
  <si>
    <t>Гражданская оборона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</si>
  <si>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</si>
  <si>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о вобласти национальной безопасности и правоохранительной дейтельности</t>
  </si>
  <si>
    <t>14</t>
  </si>
  <si>
    <t>Другие вопросы в области ЖКХ</t>
  </si>
  <si>
    <t>Здравовозранение</t>
  </si>
  <si>
    <t>Стационарная медицинская момощь</t>
  </si>
  <si>
    <t>Другие вопросы в области здравоохранения</t>
  </si>
  <si>
    <t>Иные выплат стимулирующего характера</t>
  </si>
  <si>
    <t>Дотации на обеспечение расходных обязательств бюджетов муниципальных округов</t>
  </si>
  <si>
    <t>Решение от 28.11.2024 № 50</t>
  </si>
  <si>
    <t>Анализ изменения доходной части бюджета Тугокоченского муниципального округа за 2025 год</t>
  </si>
  <si>
    <t>1 05 04020 02 0000 110</t>
  </si>
  <si>
    <t>Налог, взимаемый в связи с применением патентной системы налогообложения, зачисляемый в бюджеты  муниципальных округов</t>
  </si>
  <si>
    <t>1 05 01010 01 0000 110</t>
  </si>
  <si>
    <t>1 13 02064 14 0000 130</t>
  </si>
  <si>
    <t>Доходы поступающие в порядке возмещениярасходов, понесенных в связи с эксплуатацией имущества муниципальных округов</t>
  </si>
  <si>
    <t>Проект решения</t>
  </si>
  <si>
    <t>ожидаемое исполнение на 01.03.2025</t>
  </si>
  <si>
    <t>Решение от 28.11.2024 №50</t>
  </si>
  <si>
    <t>Доходы бюджета МО от возврата межбюджетных трансфертов, имеющих целевое нахначение прошлых лет от поселений</t>
  </si>
  <si>
    <t>Решение от 27.03.2025 №91</t>
  </si>
  <si>
    <t>Резервные фонды местных администраций</t>
  </si>
  <si>
    <t xml:space="preserve">01 </t>
  </si>
  <si>
    <t>Поощрение работников, занимающихся обеспечением по привлечению граждан на военную службу</t>
  </si>
  <si>
    <t>Другие вопросы в области охраны окружающей среды</t>
  </si>
  <si>
    <t>Дополнительное образование детей</t>
  </si>
  <si>
    <t>Решение от 28.11.204 № 50</t>
  </si>
  <si>
    <t>справочно: дефицит=доходы 1 101 302,1   - расходы 1 139 072,4 = -37 770,3</t>
  </si>
  <si>
    <t>Налог на доходы физических лиц с доходов, источником которыя является налоговый агент, за исключением доходов, в отношении которыхисчисление и уплата налога осущетсвляется в соотвествии со ст.ст.227,227.1 и 228 НК РФ, а также доходов от долевого участия в организации, полученных физическим лицом - налоговым резидентом РФ в вдиде дивидендов.</t>
  </si>
  <si>
    <t>Решение от 04.09.2025 № 121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</si>
  <si>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</si>
  <si>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плата за негативное воздействие на окружающую среду</t>
  </si>
  <si>
    <t>Решение от 27.03.2025 № 91</t>
  </si>
  <si>
    <t>Решение 04.09.2025 № 121</t>
  </si>
  <si>
    <t>отклонение из г.6-г.5</t>
  </si>
  <si>
    <t>00000 20400</t>
  </si>
  <si>
    <t>00000 22500</t>
  </si>
  <si>
    <t>00000 29400</t>
  </si>
  <si>
    <t>00000 Д8040</t>
  </si>
  <si>
    <t>00000 07005</t>
  </si>
  <si>
    <t>00000 92300</t>
  </si>
  <si>
    <t>00000 91005</t>
  </si>
  <si>
    <t>00000 П8050</t>
  </si>
  <si>
    <t>00000 L5182</t>
  </si>
  <si>
    <t>Лесное хозяйство</t>
  </si>
  <si>
    <t>Дорожное хозяйство (Дорожные фонды)</t>
  </si>
  <si>
    <t>Коммунальное хозяйство</t>
  </si>
  <si>
    <t>возврат бюджетных кредитов, предоставляемых бюджетам городских и сельских поселений из бюджета Тунгокоченского муниципального округа в валюте РФ</t>
  </si>
  <si>
    <t>предоставление бюджетных кредитов бюджетам городских и сельских поселений  из бюджета Тунгокоченского муниципального округа в валюте РФ</t>
  </si>
  <si>
    <t>отклонение   гр.5-гр.6</t>
  </si>
  <si>
    <t>справочно: дефицит=доходы 1 201 035,3 - расходы 1 242 077,1 = -41 041,8</t>
  </si>
  <si>
    <t>отклонение      (гр.8-гр.7)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</si>
</sst>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i/>
      <sz val="10"/>
      <color indexed="18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3">
    <xf numFmtId="0" fontId="0" fillId="0" borderId="0" xfId="0"/>
    <xf numFmtId="0" fontId="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0" fillId="0" borderId="0" xfId="0" applyBorder="1"/>
    <xf numFmtId="0" fontId="23" fillId="0" borderId="7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165" fontId="0" fillId="0" borderId="0" xfId="0" applyNumberFormat="1"/>
    <xf numFmtId="0" fontId="21" fillId="0" borderId="0" xfId="0" applyFon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0" fillId="0" borderId="0" xfId="0" applyAlignment="1"/>
    <xf numFmtId="4" fontId="15" fillId="0" borderId="6" xfId="1" applyNumberFormat="1" applyFont="1" applyBorder="1" applyAlignment="1">
      <alignment horizontal="center" vertical="center" wrapText="1"/>
    </xf>
    <xf numFmtId="4" fontId="14" fillId="0" borderId="6" xfId="1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2" fillId="0" borderId="6" xfId="1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center" vertical="center"/>
    </xf>
    <xf numFmtId="4" fontId="10" fillId="0" borderId="6" xfId="1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4" fontId="10" fillId="0" borderId="6" xfId="1" applyNumberFormat="1" applyFont="1" applyBorder="1" applyAlignment="1">
      <alignment horizontal="center" vertical="center"/>
    </xf>
    <xf numFmtId="4" fontId="0" fillId="0" borderId="6" xfId="1" applyNumberFormat="1" applyFont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2" fillId="0" borderId="10" xfId="1" applyNumberFormat="1" applyFont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/>
    </xf>
    <xf numFmtId="4" fontId="0" fillId="0" borderId="6" xfId="0" applyNumberFormat="1" applyFont="1" applyBorder="1" applyAlignment="1">
      <alignment horizontal="center" vertical="center" wrapText="1"/>
    </xf>
    <xf numFmtId="4" fontId="12" fillId="0" borderId="6" xfId="1" applyNumberFormat="1" applyFont="1" applyBorder="1" applyAlignment="1">
      <alignment horizontal="center" vertical="center" wrapText="1"/>
    </xf>
    <xf numFmtId="4" fontId="15" fillId="0" borderId="6" xfId="1" applyNumberFormat="1" applyFon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 wrapText="1"/>
    </xf>
    <xf numFmtId="4" fontId="13" fillId="0" borderId="6" xfId="1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166" fontId="3" fillId="2" borderId="6" xfId="1" applyNumberFormat="1" applyFont="1" applyFill="1" applyBorder="1" applyAlignment="1">
      <alignment horizontal="center" vertical="top" wrapText="1"/>
    </xf>
    <xf numFmtId="166" fontId="3" fillId="3" borderId="6" xfId="0" applyNumberFormat="1" applyFont="1" applyFill="1" applyBorder="1" applyAlignment="1">
      <alignment horizontal="center" vertical="top"/>
    </xf>
    <xf numFmtId="166" fontId="3" fillId="2" borderId="6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6" fillId="4" borderId="6" xfId="1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/>
    </xf>
    <xf numFmtId="166" fontId="5" fillId="2" borderId="6" xfId="1" applyNumberFormat="1" applyFont="1" applyFill="1" applyBorder="1" applyAlignment="1">
      <alignment horizontal="center" vertical="center" wrapText="1"/>
    </xf>
    <xf numFmtId="166" fontId="3" fillId="3" borderId="6" xfId="0" applyNumberFormat="1" applyFont="1" applyFill="1" applyBorder="1" applyAlignment="1">
      <alignment horizontal="center" vertical="center"/>
    </xf>
    <xf numFmtId="166" fontId="5" fillId="3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 wrapText="1"/>
    </xf>
    <xf numFmtId="166" fontId="2" fillId="3" borderId="6" xfId="0" applyNumberFormat="1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4" fillId="2" borderId="6" xfId="1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/>
    </xf>
    <xf numFmtId="166" fontId="7" fillId="2" borderId="6" xfId="1" applyNumberFormat="1" applyFont="1" applyFill="1" applyBorder="1" applyAlignment="1">
      <alignment horizontal="center" vertical="center" wrapText="1"/>
    </xf>
    <xf numFmtId="166" fontId="7" fillId="2" borderId="6" xfId="0" applyNumberFormat="1" applyFont="1" applyFill="1" applyBorder="1" applyAlignment="1">
      <alignment horizontal="center" vertical="center"/>
    </xf>
    <xf numFmtId="166" fontId="6" fillId="2" borderId="6" xfId="1" applyNumberFormat="1" applyFont="1" applyFill="1" applyBorder="1" applyAlignment="1">
      <alignment horizontal="center" vertical="center" wrapText="1"/>
    </xf>
    <xf numFmtId="166" fontId="6" fillId="2" borderId="6" xfId="1" applyNumberFormat="1" applyFont="1" applyFill="1" applyBorder="1" applyAlignment="1">
      <alignment vertical="center" wrapText="1"/>
    </xf>
    <xf numFmtId="166" fontId="12" fillId="0" borderId="6" xfId="0" applyNumberFormat="1" applyFont="1" applyBorder="1" applyAlignment="1">
      <alignment vertical="center"/>
    </xf>
    <xf numFmtId="166" fontId="16" fillId="0" borderId="6" xfId="0" applyNumberFormat="1" applyFont="1" applyBorder="1" applyAlignment="1">
      <alignment vertical="center"/>
    </xf>
    <xf numFmtId="166" fontId="10" fillId="0" borderId="6" xfId="0" applyNumberFormat="1" applyFont="1" applyBorder="1" applyAlignment="1">
      <alignment vertical="center" wrapText="1"/>
    </xf>
    <xf numFmtId="166" fontId="12" fillId="0" borderId="6" xfId="0" applyNumberFormat="1" applyFont="1" applyBorder="1" applyAlignment="1">
      <alignment horizontal="justify" vertical="center"/>
    </xf>
    <xf numFmtId="166" fontId="12" fillId="0" borderId="6" xfId="0" applyNumberFormat="1" applyFont="1" applyBorder="1" applyAlignment="1">
      <alignment horizontal="center" vertical="center"/>
    </xf>
    <xf numFmtId="166" fontId="12" fillId="0" borderId="6" xfId="0" applyNumberFormat="1" applyFont="1" applyBorder="1" applyAlignment="1">
      <alignment horizontal="center" vertical="center" wrapText="1"/>
    </xf>
    <xf numFmtId="166" fontId="14" fillId="0" borderId="6" xfId="0" applyNumberFormat="1" applyFont="1" applyBorder="1" applyAlignment="1">
      <alignment vertical="center" wrapText="1"/>
    </xf>
    <xf numFmtId="0" fontId="0" fillId="0" borderId="0" xfId="0" applyFont="1"/>
    <xf numFmtId="0" fontId="0" fillId="0" borderId="0" xfId="0" applyAlignment="1"/>
    <xf numFmtId="166" fontId="0" fillId="0" borderId="6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6" fontId="21" fillId="0" borderId="7" xfId="0" applyNumberFormat="1" applyFon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166" fontId="23" fillId="0" borderId="10" xfId="0" applyNumberFormat="1" applyFont="1" applyBorder="1" applyAlignment="1">
      <alignment horizontal="center" vertical="center"/>
    </xf>
    <xf numFmtId="166" fontId="23" fillId="0" borderId="7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wrapText="1"/>
    </xf>
    <xf numFmtId="0" fontId="23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wrapText="1"/>
    </xf>
    <xf numFmtId="0" fontId="2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66" fontId="0" fillId="0" borderId="6" xfId="0" applyNumberFormat="1" applyBorder="1" applyAlignment="1">
      <alignment horizontal="center" vertical="center"/>
    </xf>
    <xf numFmtId="4" fontId="16" fillId="0" borderId="6" xfId="1" applyNumberFormat="1" applyFont="1" applyBorder="1" applyAlignment="1">
      <alignment horizontal="center" vertical="center"/>
    </xf>
    <xf numFmtId="4" fontId="14" fillId="0" borderId="6" xfId="1" applyNumberFormat="1" applyFont="1" applyBorder="1" applyAlignment="1">
      <alignment horizontal="center" vertical="center"/>
    </xf>
    <xf numFmtId="164" fontId="10" fillId="0" borderId="2" xfId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vertical="center"/>
    </xf>
    <xf numFmtId="166" fontId="4" fillId="2" borderId="5" xfId="1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8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166" fontId="4" fillId="2" borderId="12" xfId="0" applyNumberFormat="1" applyFont="1" applyFill="1" applyBorder="1" applyAlignment="1">
      <alignment horizontal="center"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166" fontId="3" fillId="3" borderId="20" xfId="0" applyNumberFormat="1" applyFont="1" applyFill="1" applyBorder="1" applyAlignment="1">
      <alignment horizontal="center" vertical="center"/>
    </xf>
    <xf numFmtId="166" fontId="2" fillId="3" borderId="22" xfId="0" applyNumberFormat="1" applyFont="1" applyFill="1" applyBorder="1" applyAlignment="1">
      <alignment horizontal="center" vertical="center"/>
    </xf>
    <xf numFmtId="166" fontId="0" fillId="3" borderId="6" xfId="1" applyNumberFormat="1" applyFont="1" applyFill="1" applyBorder="1" applyAlignment="1">
      <alignment horizontal="center" vertical="center"/>
    </xf>
    <xf numFmtId="166" fontId="3" fillId="3" borderId="20" xfId="0" applyNumberFormat="1" applyFont="1" applyFill="1" applyBorder="1" applyAlignment="1">
      <alignment horizontal="center" vertical="top"/>
    </xf>
    <xf numFmtId="166" fontId="2" fillId="3" borderId="22" xfId="0" applyNumberFormat="1" applyFont="1" applyFill="1" applyBorder="1" applyAlignment="1">
      <alignment horizontal="center" vertical="top"/>
    </xf>
    <xf numFmtId="166" fontId="0" fillId="3" borderId="6" xfId="1" applyNumberFormat="1" applyFont="1" applyFill="1" applyBorder="1" applyAlignment="1">
      <alignment horizontal="center" vertical="top"/>
    </xf>
    <xf numFmtId="166" fontId="3" fillId="3" borderId="20" xfId="1" applyNumberFormat="1" applyFont="1" applyFill="1" applyBorder="1" applyAlignment="1">
      <alignment horizontal="center" vertical="center" wrapText="1"/>
    </xf>
    <xf numFmtId="166" fontId="3" fillId="3" borderId="22" xfId="0" applyNumberFormat="1" applyFont="1" applyFill="1" applyBorder="1" applyAlignment="1">
      <alignment horizontal="center" vertical="center"/>
    </xf>
    <xf numFmtId="166" fontId="2" fillId="0" borderId="20" xfId="0" applyNumberFormat="1" applyFont="1" applyFill="1" applyBorder="1" applyAlignment="1">
      <alignment horizontal="center" vertical="center"/>
    </xf>
    <xf numFmtId="166" fontId="2" fillId="0" borderId="22" xfId="0" applyNumberFormat="1" applyFont="1" applyFill="1" applyBorder="1" applyAlignment="1">
      <alignment horizontal="center" vertical="center"/>
    </xf>
    <xf numFmtId="166" fontId="0" fillId="0" borderId="6" xfId="1" applyNumberFormat="1" applyFont="1" applyFill="1" applyBorder="1" applyAlignment="1">
      <alignment horizontal="center" vertical="center"/>
    </xf>
    <xf numFmtId="166" fontId="0" fillId="3" borderId="6" xfId="1" applyNumberFormat="1" applyFont="1" applyFill="1" applyBorder="1" applyAlignment="1">
      <alignment vertical="center"/>
    </xf>
    <xf numFmtId="166" fontId="5" fillId="3" borderId="20" xfId="0" applyNumberFormat="1" applyFont="1" applyFill="1" applyBorder="1" applyAlignment="1">
      <alignment horizontal="center" vertical="center"/>
    </xf>
    <xf numFmtId="166" fontId="5" fillId="3" borderId="22" xfId="0" applyNumberFormat="1" applyFont="1" applyFill="1" applyBorder="1" applyAlignment="1">
      <alignment horizontal="center" vertical="center"/>
    </xf>
    <xf numFmtId="166" fontId="0" fillId="3" borderId="6" xfId="0" applyNumberFormat="1" applyFill="1" applyBorder="1" applyAlignment="1">
      <alignment horizontal="center" vertical="center"/>
    </xf>
    <xf numFmtId="166" fontId="2" fillId="3" borderId="20" xfId="0" applyNumberFormat="1" applyFont="1" applyFill="1" applyBorder="1" applyAlignment="1">
      <alignment horizontal="center" vertical="center"/>
    </xf>
    <xf numFmtId="166" fontId="0" fillId="3" borderId="6" xfId="0" applyNumberFormat="1" applyFill="1" applyBorder="1" applyAlignment="1">
      <alignment vertical="center"/>
    </xf>
    <xf numFmtId="166" fontId="6" fillId="4" borderId="20" xfId="0" applyNumberFormat="1" applyFont="1" applyFill="1" applyBorder="1" applyAlignment="1">
      <alignment horizontal="center" vertical="center"/>
    </xf>
    <xf numFmtId="166" fontId="6" fillId="4" borderId="22" xfId="0" applyNumberFormat="1" applyFont="1" applyFill="1" applyBorder="1" applyAlignment="1">
      <alignment horizontal="center" vertical="center"/>
    </xf>
    <xf numFmtId="166" fontId="0" fillId="4" borderId="6" xfId="0" applyNumberFormat="1" applyFont="1" applyFill="1" applyBorder="1" applyAlignment="1">
      <alignment vertical="center"/>
    </xf>
    <xf numFmtId="166" fontId="0" fillId="0" borderId="6" xfId="0" applyNumberFormat="1" applyBorder="1" applyAlignment="1">
      <alignment vertical="center"/>
    </xf>
    <xf numFmtId="166" fontId="4" fillId="2" borderId="20" xfId="0" applyNumberFormat="1" applyFont="1" applyFill="1" applyBorder="1" applyAlignment="1">
      <alignment horizontal="center" vertical="center"/>
    </xf>
    <xf numFmtId="166" fontId="4" fillId="2" borderId="22" xfId="0" applyNumberFormat="1" applyFont="1" applyFill="1" applyBorder="1" applyAlignment="1">
      <alignment horizontal="center" vertical="center"/>
    </xf>
    <xf numFmtId="166" fontId="3" fillId="2" borderId="6" xfId="1" applyNumberFormat="1" applyFont="1" applyFill="1" applyBorder="1" applyAlignment="1">
      <alignment horizontal="center" vertical="center"/>
    </xf>
    <xf numFmtId="166" fontId="7" fillId="2" borderId="20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166" fontId="0" fillId="0" borderId="6" xfId="1" applyNumberFormat="1" applyFont="1" applyBorder="1" applyAlignment="1">
      <alignment vertical="center"/>
    </xf>
    <xf numFmtId="166" fontId="6" fillId="0" borderId="22" xfId="0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166" fontId="2" fillId="2" borderId="6" xfId="1" applyNumberFormat="1" applyFont="1" applyFill="1" applyBorder="1" applyAlignment="1">
      <alignment horizontal="center" vertical="center"/>
    </xf>
    <xf numFmtId="166" fontId="7" fillId="2" borderId="6" xfId="0" applyNumberFormat="1" applyFont="1" applyFill="1" applyBorder="1" applyAlignment="1">
      <alignment horizontal="center"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166" fontId="7" fillId="2" borderId="6" xfId="1" applyNumberFormat="1" applyFont="1" applyFill="1" applyBorder="1" applyAlignment="1">
      <alignment vertical="center" wrapText="1"/>
    </xf>
    <xf numFmtId="166" fontId="21" fillId="2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Border="1" applyAlignment="1">
      <alignment vertical="center"/>
    </xf>
    <xf numFmtId="166" fontId="5" fillId="2" borderId="6" xfId="0" applyNumberFormat="1" applyFont="1" applyFill="1" applyBorder="1" applyAlignment="1">
      <alignment horizontal="center" vertical="center"/>
    </xf>
    <xf numFmtId="166" fontId="5" fillId="2" borderId="20" xfId="0" applyNumberFormat="1" applyFont="1" applyFill="1" applyBorder="1" applyAlignment="1">
      <alignment horizontal="center" vertical="center"/>
    </xf>
    <xf numFmtId="166" fontId="5" fillId="2" borderId="22" xfId="0" applyNumberFormat="1" applyFont="1" applyFill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20" xfId="0" applyNumberFormat="1" applyFont="1" applyBorder="1" applyAlignment="1">
      <alignment horizontal="center" vertical="center"/>
    </xf>
    <xf numFmtId="166" fontId="6" fillId="0" borderId="22" xfId="0" applyNumberFormat="1" applyFont="1" applyBorder="1" applyAlignment="1">
      <alignment horizontal="center" vertical="center"/>
    </xf>
    <xf numFmtId="166" fontId="0" fillId="0" borderId="0" xfId="0" applyNumberFormat="1"/>
    <xf numFmtId="0" fontId="4" fillId="0" borderId="3" xfId="0" applyFont="1" applyBorder="1" applyAlignment="1">
      <alignment horizontal="center" vertical="center" wrapText="1" shrinkToFit="1"/>
    </xf>
    <xf numFmtId="49" fontId="5" fillId="0" borderId="6" xfId="0" applyNumberFormat="1" applyFont="1" applyBorder="1" applyAlignment="1">
      <alignment horizontal="center" vertical="center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9" fontId="6" fillId="0" borderId="6" xfId="0" applyNumberFormat="1" applyFont="1" applyFill="1" applyBorder="1" applyAlignment="1">
      <alignment horizontal="center" vertical="center" wrapText="1" shrinkToFit="1"/>
    </xf>
    <xf numFmtId="49" fontId="6" fillId="0" borderId="6" xfId="0" applyNumberFormat="1" applyFont="1" applyBorder="1" applyAlignment="1">
      <alignment horizontal="center" vertical="center" wrapText="1" shrinkToFit="1"/>
    </xf>
    <xf numFmtId="49" fontId="4" fillId="0" borderId="6" xfId="0" applyNumberFormat="1" applyFont="1" applyBorder="1" applyAlignment="1">
      <alignment horizontal="center" vertical="center" wrapText="1" shrinkToFit="1"/>
    </xf>
    <xf numFmtId="49" fontId="7" fillId="0" borderId="6" xfId="0" applyNumberFormat="1" applyFont="1" applyBorder="1" applyAlignment="1">
      <alignment horizontal="center" vertical="center" wrapText="1" shrinkToFit="1"/>
    </xf>
    <xf numFmtId="49" fontId="3" fillId="0" borderId="6" xfId="0" applyNumberFormat="1" applyFont="1" applyBorder="1" applyAlignment="1">
      <alignment horizontal="center" vertical="center" wrapText="1" shrinkToFit="1"/>
    </xf>
    <xf numFmtId="49" fontId="0" fillId="0" borderId="6" xfId="0" applyNumberFormat="1" applyBorder="1" applyAlignment="1">
      <alignment vertical="center" shrinkToFit="1"/>
    </xf>
    <xf numFmtId="0" fontId="18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 shrinkToFit="1"/>
    </xf>
    <xf numFmtId="0" fontId="0" fillId="0" borderId="1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zoomScale="90" zoomScaleNormal="90" workbookViewId="0">
      <pane xSplit="2" ySplit="6" topLeftCell="C7" activePane="bottomRight" state="frozen"/>
      <selection activeCell="A42" sqref="A42"/>
      <selection pane="topRight" activeCell="A42" sqref="A42"/>
      <selection pane="bottomLeft" activeCell="A42" sqref="A42"/>
      <selection pane="bottomRight" activeCell="H13" sqref="H13"/>
    </sheetView>
  </sheetViews>
  <sheetFormatPr defaultRowHeight="12.75" x14ac:dyDescent="0.2"/>
  <cols>
    <col min="1" max="1" width="25.140625" customWidth="1"/>
    <col min="2" max="2" width="59.5703125" customWidth="1"/>
    <col min="3" max="3" width="20.7109375" customWidth="1"/>
    <col min="4" max="8" width="17.7109375" customWidth="1"/>
  </cols>
  <sheetData>
    <row r="1" spans="1:11" x14ac:dyDescent="0.2">
      <c r="D1" s="1"/>
      <c r="E1" s="1"/>
      <c r="F1" s="1"/>
      <c r="G1" s="1"/>
      <c r="H1" s="1"/>
    </row>
    <row r="3" spans="1:11" ht="15" x14ac:dyDescent="0.2">
      <c r="A3" s="194" t="s">
        <v>190</v>
      </c>
      <c r="B3" s="194"/>
      <c r="C3" s="194"/>
      <c r="D3" s="2"/>
      <c r="E3" s="12"/>
      <c r="F3" s="80"/>
      <c r="G3" s="2"/>
      <c r="H3" s="2"/>
    </row>
    <row r="6" spans="1:11" ht="47.25" customHeight="1" x14ac:dyDescent="0.2">
      <c r="A6" s="27" t="s">
        <v>39</v>
      </c>
      <c r="B6" s="27" t="s">
        <v>0</v>
      </c>
      <c r="C6" s="28" t="s">
        <v>189</v>
      </c>
      <c r="D6" s="29" t="s">
        <v>212</v>
      </c>
      <c r="E6" s="29" t="s">
        <v>209</v>
      </c>
      <c r="F6" s="29" t="s">
        <v>196</v>
      </c>
      <c r="G6" s="29" t="s">
        <v>214</v>
      </c>
      <c r="H6" s="29" t="s">
        <v>197</v>
      </c>
    </row>
    <row r="7" spans="1:11" ht="16.5" customHeight="1" x14ac:dyDescent="0.2">
      <c r="A7" s="16">
        <v>1</v>
      </c>
      <c r="B7" s="16">
        <v>2</v>
      </c>
      <c r="C7" s="16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</row>
    <row r="8" spans="1:11" x14ac:dyDescent="0.2">
      <c r="A8" s="17" t="s">
        <v>40</v>
      </c>
      <c r="B8" s="17" t="s">
        <v>41</v>
      </c>
      <c r="C8" s="36">
        <f>C9+C31</f>
        <v>330856.3</v>
      </c>
      <c r="D8" s="36">
        <f>D9+D31</f>
        <v>380301.6</v>
      </c>
      <c r="E8" s="36">
        <f>E9+E31</f>
        <v>430301.6</v>
      </c>
      <c r="F8" s="36">
        <f>F9+F31</f>
        <v>467301.6</v>
      </c>
      <c r="G8" s="36">
        <f t="shared" ref="G8:G39" si="0">F8-E8</f>
        <v>37000</v>
      </c>
      <c r="H8" s="36">
        <v>499930.9</v>
      </c>
    </row>
    <row r="9" spans="1:11" x14ac:dyDescent="0.2">
      <c r="A9" s="15"/>
      <c r="B9" s="31" t="s">
        <v>42</v>
      </c>
      <c r="C9" s="37">
        <f>C10+C14+C19+C23+C26+C29</f>
        <v>322416.3</v>
      </c>
      <c r="D9" s="37">
        <f>D10+D14+D19+D23+D26+D29</f>
        <v>351861.6</v>
      </c>
      <c r="E9" s="37">
        <f>E10+E14+E19+E23+E26+E29</f>
        <v>401861.6</v>
      </c>
      <c r="F9" s="37">
        <f>F10+F14+F19+F23+F26+F29</f>
        <v>428763.5</v>
      </c>
      <c r="G9" s="37">
        <f t="shared" si="0"/>
        <v>26901.900000000023</v>
      </c>
      <c r="H9" s="38"/>
    </row>
    <row r="10" spans="1:11" x14ac:dyDescent="0.2">
      <c r="A10" s="18" t="s">
        <v>43</v>
      </c>
      <c r="B10" s="101" t="s">
        <v>44</v>
      </c>
      <c r="C10" s="39">
        <f>C11</f>
        <v>242098.6</v>
      </c>
      <c r="D10" s="39">
        <f>D11</f>
        <v>271286.09999999998</v>
      </c>
      <c r="E10" s="39">
        <f>E11</f>
        <v>286286.09999999998</v>
      </c>
      <c r="F10" s="39">
        <f>F11</f>
        <v>296286.09999999998</v>
      </c>
      <c r="G10" s="39">
        <f t="shared" si="0"/>
        <v>10000</v>
      </c>
      <c r="H10" s="40"/>
    </row>
    <row r="11" spans="1:11" x14ac:dyDescent="0.2">
      <c r="A11" s="19" t="s">
        <v>45</v>
      </c>
      <c r="B11" s="102" t="s">
        <v>46</v>
      </c>
      <c r="C11" s="126">
        <f>C12+C13</f>
        <v>242098.6</v>
      </c>
      <c r="D11" s="126">
        <f>D12+D13</f>
        <v>271286.09999999998</v>
      </c>
      <c r="E11" s="126">
        <f>E12+E13</f>
        <v>286286.09999999998</v>
      </c>
      <c r="F11" s="126">
        <f>F12+F13</f>
        <v>296286.09999999998</v>
      </c>
      <c r="G11" s="126">
        <f t="shared" si="0"/>
        <v>10000</v>
      </c>
      <c r="H11" s="41"/>
    </row>
    <row r="12" spans="1:11" ht="81" customHeight="1" x14ac:dyDescent="0.2">
      <c r="A12" s="14" t="s">
        <v>47</v>
      </c>
      <c r="B12" s="103" t="s">
        <v>208</v>
      </c>
      <c r="C12" s="129">
        <v>241723.6</v>
      </c>
      <c r="D12" s="42">
        <v>270911.09999999998</v>
      </c>
      <c r="E12" s="42">
        <v>285911.09999999998</v>
      </c>
      <c r="F12" s="42">
        <v>295911.09999999998</v>
      </c>
      <c r="G12" s="42">
        <f t="shared" si="0"/>
        <v>10000</v>
      </c>
      <c r="H12" s="43"/>
    </row>
    <row r="13" spans="1:11" s="13" customFormat="1" ht="90.75" customHeight="1" x14ac:dyDescent="0.2">
      <c r="A13" s="14" t="s">
        <v>48</v>
      </c>
      <c r="B13" s="103" t="s">
        <v>49</v>
      </c>
      <c r="C13" s="42">
        <v>375</v>
      </c>
      <c r="D13" s="42">
        <v>375</v>
      </c>
      <c r="E13" s="42">
        <v>375</v>
      </c>
      <c r="F13" s="42">
        <v>375</v>
      </c>
      <c r="G13" s="42">
        <f t="shared" si="0"/>
        <v>0</v>
      </c>
      <c r="H13" s="43"/>
      <c r="K13" s="13" t="s">
        <v>38</v>
      </c>
    </row>
    <row r="14" spans="1:11" ht="25.5" x14ac:dyDescent="0.2">
      <c r="A14" s="20" t="s">
        <v>50</v>
      </c>
      <c r="B14" s="104" t="s">
        <v>51</v>
      </c>
      <c r="C14" s="39">
        <f>C15+C16+C17+C18</f>
        <v>15581.2</v>
      </c>
      <c r="D14" s="39">
        <f>D15+D16+D17+D18</f>
        <v>15839</v>
      </c>
      <c r="E14" s="39">
        <f>E15+E16+E17+E18</f>
        <v>15839</v>
      </c>
      <c r="F14" s="39">
        <f>F15+F16+F17+F18</f>
        <v>15839</v>
      </c>
      <c r="G14" s="39">
        <f t="shared" si="0"/>
        <v>0</v>
      </c>
      <c r="H14" s="40"/>
    </row>
    <row r="15" spans="1:11" ht="48" customHeight="1" x14ac:dyDescent="0.2">
      <c r="A15" s="14" t="s">
        <v>157</v>
      </c>
      <c r="B15" s="103" t="s">
        <v>137</v>
      </c>
      <c r="C15" s="44">
        <v>7808.1</v>
      </c>
      <c r="D15" s="44">
        <v>8438.7000000000007</v>
      </c>
      <c r="E15" s="44">
        <v>8438.7000000000007</v>
      </c>
      <c r="F15" s="44">
        <v>8438.7000000000007</v>
      </c>
      <c r="G15" s="44">
        <f t="shared" si="0"/>
        <v>0</v>
      </c>
      <c r="H15" s="43"/>
    </row>
    <row r="16" spans="1:11" ht="66" customHeight="1" x14ac:dyDescent="0.2">
      <c r="A16" s="14" t="s">
        <v>158</v>
      </c>
      <c r="B16" s="103" t="s">
        <v>135</v>
      </c>
      <c r="C16" s="44">
        <v>47.9</v>
      </c>
      <c r="D16" s="44">
        <v>43.3</v>
      </c>
      <c r="E16" s="44">
        <v>43.3</v>
      </c>
      <c r="F16" s="44">
        <v>43.3</v>
      </c>
      <c r="G16" s="44">
        <f t="shared" si="0"/>
        <v>0</v>
      </c>
      <c r="H16" s="43"/>
    </row>
    <row r="17" spans="1:8" ht="64.5" thickBot="1" x14ac:dyDescent="0.25">
      <c r="A17" s="14" t="s">
        <v>159</v>
      </c>
      <c r="B17" s="103" t="s">
        <v>136</v>
      </c>
      <c r="C17" s="44">
        <v>8621</v>
      </c>
      <c r="D17" s="44">
        <v>8670</v>
      </c>
      <c r="E17" s="44">
        <v>8670</v>
      </c>
      <c r="F17" s="44">
        <v>8670</v>
      </c>
      <c r="G17" s="44">
        <f t="shared" si="0"/>
        <v>0</v>
      </c>
      <c r="H17" s="43"/>
    </row>
    <row r="18" spans="1:8" ht="66.75" customHeight="1" thickBot="1" x14ac:dyDescent="0.25">
      <c r="A18" s="14" t="s">
        <v>52</v>
      </c>
      <c r="B18" s="103" t="s">
        <v>210</v>
      </c>
      <c r="C18" s="129">
        <v>-895.8</v>
      </c>
      <c r="D18" s="128">
        <v>-1313</v>
      </c>
      <c r="E18" s="44">
        <v>-1313</v>
      </c>
      <c r="F18" s="44">
        <v>-1313</v>
      </c>
      <c r="G18" s="44">
        <f t="shared" si="0"/>
        <v>0</v>
      </c>
      <c r="H18" s="43"/>
    </row>
    <row r="19" spans="1:8" x14ac:dyDescent="0.2">
      <c r="A19" s="20" t="s">
        <v>53</v>
      </c>
      <c r="B19" s="105" t="s">
        <v>54</v>
      </c>
      <c r="C19" s="39">
        <f>C20+C21+C22</f>
        <v>4879.7</v>
      </c>
      <c r="D19" s="39">
        <f>D20+D21+D22</f>
        <v>4879.7</v>
      </c>
      <c r="E19" s="39">
        <f>E20+E21+E22</f>
        <v>4879.7</v>
      </c>
      <c r="F19" s="39">
        <f>F20+F21+F22</f>
        <v>4879.7</v>
      </c>
      <c r="G19" s="39">
        <f t="shared" si="0"/>
        <v>0</v>
      </c>
      <c r="H19" s="40"/>
    </row>
    <row r="20" spans="1:8" x14ac:dyDescent="0.2">
      <c r="A20" s="14" t="s">
        <v>121</v>
      </c>
      <c r="B20" s="103" t="s">
        <v>122</v>
      </c>
      <c r="C20" s="44">
        <v>3</v>
      </c>
      <c r="D20" s="44">
        <v>3</v>
      </c>
      <c r="E20" s="44">
        <v>3</v>
      </c>
      <c r="F20" s="44">
        <v>3</v>
      </c>
      <c r="G20" s="44">
        <f t="shared" si="0"/>
        <v>0</v>
      </c>
      <c r="H20" s="43"/>
    </row>
    <row r="21" spans="1:8" ht="40.5" customHeight="1" x14ac:dyDescent="0.2">
      <c r="A21" s="14" t="s">
        <v>191</v>
      </c>
      <c r="B21" s="103" t="s">
        <v>192</v>
      </c>
      <c r="C21" s="44">
        <v>1000</v>
      </c>
      <c r="D21" s="44">
        <v>1000</v>
      </c>
      <c r="E21" s="44">
        <v>1000</v>
      </c>
      <c r="F21" s="44">
        <v>1000</v>
      </c>
      <c r="G21" s="44">
        <f t="shared" si="0"/>
        <v>0</v>
      </c>
      <c r="H21" s="43"/>
    </row>
    <row r="22" spans="1:8" ht="38.25" x14ac:dyDescent="0.2">
      <c r="A22" s="14" t="s">
        <v>193</v>
      </c>
      <c r="B22" s="103" t="s">
        <v>138</v>
      </c>
      <c r="C22" s="44">
        <v>3876.7</v>
      </c>
      <c r="D22" s="44">
        <v>3876.7</v>
      </c>
      <c r="E22" s="44">
        <v>3876.7</v>
      </c>
      <c r="F22" s="44">
        <v>3876.7</v>
      </c>
      <c r="G22" s="44">
        <f t="shared" si="0"/>
        <v>0</v>
      </c>
      <c r="H22" s="43"/>
    </row>
    <row r="23" spans="1:8" x14ac:dyDescent="0.2">
      <c r="A23" s="20" t="s">
        <v>55</v>
      </c>
      <c r="B23" s="106" t="s">
        <v>56</v>
      </c>
      <c r="C23" s="39">
        <f>C24+C25</f>
        <v>2016</v>
      </c>
      <c r="D23" s="40">
        <f>D24+D25</f>
        <v>2016</v>
      </c>
      <c r="E23" s="40">
        <f>E24+E25</f>
        <v>2016</v>
      </c>
      <c r="F23" s="40">
        <f>F24+F25</f>
        <v>2016</v>
      </c>
      <c r="G23" s="40">
        <f t="shared" si="0"/>
        <v>0</v>
      </c>
      <c r="H23" s="40"/>
    </row>
    <row r="24" spans="1:8" x14ac:dyDescent="0.2">
      <c r="A24" s="14" t="s">
        <v>139</v>
      </c>
      <c r="B24" s="103" t="s">
        <v>123</v>
      </c>
      <c r="C24" s="44">
        <v>875</v>
      </c>
      <c r="D24" s="44">
        <v>875</v>
      </c>
      <c r="E24" s="44">
        <v>875</v>
      </c>
      <c r="F24" s="44">
        <v>875</v>
      </c>
      <c r="G24" s="44">
        <f t="shared" si="0"/>
        <v>0</v>
      </c>
      <c r="H24" s="43"/>
    </row>
    <row r="25" spans="1:8" x14ac:dyDescent="0.2">
      <c r="A25" s="14" t="s">
        <v>119</v>
      </c>
      <c r="B25" s="103" t="s">
        <v>140</v>
      </c>
      <c r="C25" s="44">
        <v>1141</v>
      </c>
      <c r="D25" s="44">
        <v>1141</v>
      </c>
      <c r="E25" s="44">
        <v>1141</v>
      </c>
      <c r="F25" s="44">
        <v>1141</v>
      </c>
      <c r="G25" s="44">
        <f t="shared" si="0"/>
        <v>0</v>
      </c>
      <c r="H25" s="43"/>
    </row>
    <row r="26" spans="1:8" ht="25.5" x14ac:dyDescent="0.2">
      <c r="A26" s="20" t="s">
        <v>57</v>
      </c>
      <c r="B26" s="106" t="s">
        <v>58</v>
      </c>
      <c r="C26" s="39">
        <f>C27+C28</f>
        <v>56440.800000000003</v>
      </c>
      <c r="D26" s="39">
        <f>D27+D28</f>
        <v>56440.800000000003</v>
      </c>
      <c r="E26" s="39">
        <f>E27+E28</f>
        <v>91440.8</v>
      </c>
      <c r="F26" s="39">
        <f>F27</f>
        <v>108342.7</v>
      </c>
      <c r="G26" s="39">
        <f t="shared" si="0"/>
        <v>16901.899999999994</v>
      </c>
      <c r="H26" s="40"/>
    </row>
    <row r="27" spans="1:8" ht="15" customHeight="1" x14ac:dyDescent="0.2">
      <c r="A27" s="14" t="s">
        <v>59</v>
      </c>
      <c r="B27" s="103" t="s">
        <v>141</v>
      </c>
      <c r="C27" s="44">
        <v>56440.800000000003</v>
      </c>
      <c r="D27" s="43">
        <v>56440.800000000003</v>
      </c>
      <c r="E27" s="43">
        <v>91440.8</v>
      </c>
      <c r="F27" s="43">
        <v>108342.7</v>
      </c>
      <c r="G27" s="43">
        <f t="shared" si="0"/>
        <v>16901.899999999994</v>
      </c>
      <c r="H27" s="43"/>
    </row>
    <row r="28" spans="1:8" ht="107.25" customHeight="1" x14ac:dyDescent="0.2">
      <c r="A28" s="14" t="s">
        <v>60</v>
      </c>
      <c r="B28" s="103" t="s">
        <v>160</v>
      </c>
      <c r="C28" s="44">
        <v>0</v>
      </c>
      <c r="D28" s="45">
        <v>0</v>
      </c>
      <c r="E28" s="45">
        <v>0</v>
      </c>
      <c r="F28" s="45">
        <v>0</v>
      </c>
      <c r="G28" s="45">
        <f t="shared" si="0"/>
        <v>0</v>
      </c>
      <c r="H28" s="43"/>
    </row>
    <row r="29" spans="1:8" x14ac:dyDescent="0.2">
      <c r="A29" s="20" t="s">
        <v>61</v>
      </c>
      <c r="B29" s="105" t="s">
        <v>62</v>
      </c>
      <c r="C29" s="39">
        <f>C30</f>
        <v>1400</v>
      </c>
      <c r="D29" s="40">
        <f>D30</f>
        <v>1400</v>
      </c>
      <c r="E29" s="40">
        <f>E30</f>
        <v>1400</v>
      </c>
      <c r="F29" s="40">
        <f>F30</f>
        <v>1400</v>
      </c>
      <c r="G29" s="40">
        <f t="shared" si="0"/>
        <v>0</v>
      </c>
      <c r="H29" s="40"/>
    </row>
    <row r="30" spans="1:8" ht="51" x14ac:dyDescent="0.2">
      <c r="A30" s="14" t="s">
        <v>63</v>
      </c>
      <c r="B30" s="103" t="s">
        <v>64</v>
      </c>
      <c r="C30" s="44">
        <v>1400</v>
      </c>
      <c r="D30" s="43">
        <v>1400</v>
      </c>
      <c r="E30" s="43">
        <v>1400</v>
      </c>
      <c r="F30" s="43">
        <v>1400</v>
      </c>
      <c r="G30" s="43">
        <f t="shared" si="0"/>
        <v>0</v>
      </c>
      <c r="H30" s="43"/>
    </row>
    <row r="31" spans="1:8" x14ac:dyDescent="0.2">
      <c r="A31" s="14"/>
      <c r="B31" s="107" t="s">
        <v>65</v>
      </c>
      <c r="C31" s="127">
        <f>C32+C35+C41+C44+C45+C51</f>
        <v>8440</v>
      </c>
      <c r="D31" s="46">
        <f>D32+D35+D41+D44+D45+D51</f>
        <v>28440</v>
      </c>
      <c r="E31" s="46">
        <f>E32+E35+E41+E44+E45+E51</f>
        <v>28440</v>
      </c>
      <c r="F31" s="46">
        <f>F32+F35+F41+F44+F45+F51</f>
        <v>38538.1</v>
      </c>
      <c r="G31" s="46">
        <f t="shared" si="0"/>
        <v>10098.099999999999</v>
      </c>
      <c r="H31" s="46"/>
    </row>
    <row r="32" spans="1:8" ht="38.25" x14ac:dyDescent="0.2">
      <c r="A32" s="20" t="s">
        <v>66</v>
      </c>
      <c r="B32" s="106" t="s">
        <v>67</v>
      </c>
      <c r="C32" s="39">
        <f>C33+C34</f>
        <v>2880</v>
      </c>
      <c r="D32" s="40">
        <f>D33+D34</f>
        <v>2880</v>
      </c>
      <c r="E32" s="40">
        <f>E33+E34</f>
        <v>2880</v>
      </c>
      <c r="F32" s="40">
        <f>F33+F34</f>
        <v>2880</v>
      </c>
      <c r="G32" s="40">
        <f t="shared" si="0"/>
        <v>0</v>
      </c>
      <c r="H32" s="40"/>
    </row>
    <row r="33" spans="1:10" ht="38.25" x14ac:dyDescent="0.2">
      <c r="A33" s="14" t="s">
        <v>142</v>
      </c>
      <c r="B33" s="103" t="s">
        <v>143</v>
      </c>
      <c r="C33" s="44">
        <v>1880</v>
      </c>
      <c r="D33" s="44">
        <v>1880</v>
      </c>
      <c r="E33" s="44">
        <v>1880</v>
      </c>
      <c r="F33" s="44">
        <v>1880</v>
      </c>
      <c r="G33" s="44">
        <f t="shared" si="0"/>
        <v>0</v>
      </c>
      <c r="H33" s="43"/>
    </row>
    <row r="34" spans="1:10" ht="63.75" x14ac:dyDescent="0.2">
      <c r="A34" s="14" t="s">
        <v>145</v>
      </c>
      <c r="B34" s="103" t="s">
        <v>144</v>
      </c>
      <c r="C34" s="44">
        <v>1000</v>
      </c>
      <c r="D34" s="44">
        <v>1000</v>
      </c>
      <c r="E34" s="44">
        <v>1000</v>
      </c>
      <c r="F34" s="44">
        <v>1000</v>
      </c>
      <c r="G34" s="44">
        <f t="shared" si="0"/>
        <v>0</v>
      </c>
      <c r="H34" s="43"/>
    </row>
    <row r="35" spans="1:10" x14ac:dyDescent="0.2">
      <c r="A35" s="20" t="s">
        <v>68</v>
      </c>
      <c r="B35" s="106" t="s">
        <v>69</v>
      </c>
      <c r="C35" s="39">
        <f>C36+C37+C38+C39+C40</f>
        <v>300</v>
      </c>
      <c r="D35" s="40">
        <f>D36+D37+D39+D40</f>
        <v>20300</v>
      </c>
      <c r="E35" s="40">
        <f>E36+E37+E38+E39+E40</f>
        <v>20300</v>
      </c>
      <c r="F35" s="40">
        <f>F37+F39+F40</f>
        <v>20300</v>
      </c>
      <c r="G35" s="40">
        <f t="shared" si="0"/>
        <v>0</v>
      </c>
      <c r="H35" s="40"/>
    </row>
    <row r="36" spans="1:10" x14ac:dyDescent="0.2">
      <c r="A36" s="14" t="s">
        <v>70</v>
      </c>
      <c r="B36" s="103" t="s">
        <v>211</v>
      </c>
      <c r="C36" s="44"/>
      <c r="D36" s="44"/>
      <c r="E36" s="44"/>
      <c r="F36" s="44"/>
      <c r="G36" s="44">
        <f t="shared" si="0"/>
        <v>0</v>
      </c>
      <c r="H36" s="47"/>
    </row>
    <row r="37" spans="1:10" ht="25.5" x14ac:dyDescent="0.2">
      <c r="A37" s="14" t="s">
        <v>71</v>
      </c>
      <c r="B37" s="103" t="s">
        <v>72</v>
      </c>
      <c r="C37" s="44">
        <v>100</v>
      </c>
      <c r="D37" s="44">
        <v>100</v>
      </c>
      <c r="E37" s="44">
        <v>100</v>
      </c>
      <c r="F37" s="44">
        <v>100</v>
      </c>
      <c r="G37" s="44">
        <f t="shared" si="0"/>
        <v>0</v>
      </c>
      <c r="H37" s="43"/>
    </row>
    <row r="38" spans="1:10" x14ac:dyDescent="0.2">
      <c r="A38" s="14" t="s">
        <v>73</v>
      </c>
      <c r="B38" s="103"/>
      <c r="C38" s="44"/>
      <c r="D38" s="44"/>
      <c r="E38" s="44"/>
      <c r="F38" s="44"/>
      <c r="G38" s="44">
        <f t="shared" si="0"/>
        <v>0</v>
      </c>
      <c r="H38" s="43"/>
    </row>
    <row r="39" spans="1:10" x14ac:dyDescent="0.2">
      <c r="A39" s="14" t="s">
        <v>74</v>
      </c>
      <c r="B39" s="103" t="s">
        <v>75</v>
      </c>
      <c r="C39" s="44">
        <v>50</v>
      </c>
      <c r="D39" s="44">
        <v>20050</v>
      </c>
      <c r="E39" s="44">
        <v>20050</v>
      </c>
      <c r="F39" s="44">
        <v>20050</v>
      </c>
      <c r="G39" s="44">
        <f t="shared" si="0"/>
        <v>0</v>
      </c>
      <c r="H39" s="43"/>
    </row>
    <row r="40" spans="1:10" x14ac:dyDescent="0.2">
      <c r="A40" s="14" t="s">
        <v>76</v>
      </c>
      <c r="B40" s="15" t="s">
        <v>77</v>
      </c>
      <c r="C40" s="44">
        <v>150</v>
      </c>
      <c r="D40" s="44">
        <v>150</v>
      </c>
      <c r="E40" s="44">
        <v>150</v>
      </c>
      <c r="F40" s="44">
        <v>150</v>
      </c>
      <c r="G40" s="44">
        <f t="shared" ref="G40:G62" si="1">F40-E40</f>
        <v>0</v>
      </c>
      <c r="H40" s="43"/>
    </row>
    <row r="41" spans="1:10" ht="12.75" customHeight="1" x14ac:dyDescent="0.2">
      <c r="A41" s="21" t="s">
        <v>207</v>
      </c>
      <c r="B41" s="21" t="s">
        <v>146</v>
      </c>
      <c r="C41" s="48">
        <f>C42+C43</f>
        <v>1370</v>
      </c>
      <c r="D41" s="49">
        <f>D42+D43</f>
        <v>1370</v>
      </c>
      <c r="E41" s="50">
        <f>E42+E43</f>
        <v>1370</v>
      </c>
      <c r="F41" s="49">
        <f>F42+F43</f>
        <v>11468.1</v>
      </c>
      <c r="G41" s="49">
        <f t="shared" si="1"/>
        <v>10098.1</v>
      </c>
      <c r="H41" s="51"/>
    </row>
    <row r="42" spans="1:10" ht="24.75" customHeight="1" x14ac:dyDescent="0.2">
      <c r="A42" s="15" t="s">
        <v>147</v>
      </c>
      <c r="B42" s="15" t="s">
        <v>148</v>
      </c>
      <c r="C42" s="42">
        <v>1320</v>
      </c>
      <c r="D42" s="52">
        <v>1320</v>
      </c>
      <c r="E42" s="52">
        <v>1320</v>
      </c>
      <c r="F42" s="52">
        <v>1418.1</v>
      </c>
      <c r="G42" s="50">
        <f t="shared" si="1"/>
        <v>98.099999999999909</v>
      </c>
      <c r="H42" s="43"/>
    </row>
    <row r="43" spans="1:10" ht="38.25" x14ac:dyDescent="0.2">
      <c r="A43" s="15" t="s">
        <v>194</v>
      </c>
      <c r="B43" s="15" t="s">
        <v>195</v>
      </c>
      <c r="C43" s="42">
        <v>50</v>
      </c>
      <c r="D43" s="52">
        <v>50</v>
      </c>
      <c r="E43" s="52">
        <v>50</v>
      </c>
      <c r="F43" s="52">
        <v>10050</v>
      </c>
      <c r="G43" s="50">
        <f t="shared" si="1"/>
        <v>10000</v>
      </c>
      <c r="H43" s="43"/>
    </row>
    <row r="44" spans="1:10" ht="45" customHeight="1" x14ac:dyDescent="0.2">
      <c r="A44" s="22" t="s">
        <v>149</v>
      </c>
      <c r="B44" s="22" t="s">
        <v>150</v>
      </c>
      <c r="C44" s="53">
        <v>420</v>
      </c>
      <c r="D44" s="50">
        <v>420</v>
      </c>
      <c r="E44" s="50">
        <v>420</v>
      </c>
      <c r="F44" s="50">
        <v>420</v>
      </c>
      <c r="G44" s="50">
        <f t="shared" si="1"/>
        <v>0</v>
      </c>
      <c r="H44" s="43"/>
    </row>
    <row r="45" spans="1:10" x14ac:dyDescent="0.2">
      <c r="A45" s="20" t="s">
        <v>78</v>
      </c>
      <c r="B45" s="32" t="s">
        <v>79</v>
      </c>
      <c r="C45" s="39">
        <f>C46+C47+C48+C49+C50</f>
        <v>1720</v>
      </c>
      <c r="D45" s="39">
        <f>D46+D47+D48+D49+D50</f>
        <v>1720</v>
      </c>
      <c r="E45" s="39">
        <f>E46+E47+E48+E49+E50</f>
        <v>1720</v>
      </c>
      <c r="F45" s="39">
        <f>F46+F47+F48+F49+F50</f>
        <v>1720</v>
      </c>
      <c r="G45" s="39">
        <f t="shared" si="1"/>
        <v>0</v>
      </c>
      <c r="H45" s="40"/>
    </row>
    <row r="46" spans="1:10" ht="14.25" customHeight="1" x14ac:dyDescent="0.2">
      <c r="A46" s="14" t="s">
        <v>151</v>
      </c>
      <c r="B46" s="15" t="s">
        <v>161</v>
      </c>
      <c r="C46" s="44">
        <v>750</v>
      </c>
      <c r="D46" s="44">
        <v>750</v>
      </c>
      <c r="E46" s="44">
        <v>750</v>
      </c>
      <c r="F46" s="44">
        <v>750</v>
      </c>
      <c r="G46" s="44">
        <f t="shared" si="1"/>
        <v>0</v>
      </c>
      <c r="H46" s="43"/>
      <c r="J46" t="s">
        <v>38</v>
      </c>
    </row>
    <row r="47" spans="1:10" ht="27.75" customHeight="1" x14ac:dyDescent="0.2">
      <c r="A47" s="14" t="s">
        <v>162</v>
      </c>
      <c r="B47" s="15" t="s">
        <v>163</v>
      </c>
      <c r="C47" s="44">
        <v>30</v>
      </c>
      <c r="D47" s="44">
        <v>30</v>
      </c>
      <c r="E47" s="44">
        <v>30</v>
      </c>
      <c r="F47" s="44">
        <v>30</v>
      </c>
      <c r="G47" s="44">
        <f t="shared" si="1"/>
        <v>0</v>
      </c>
      <c r="H47" s="43"/>
    </row>
    <row r="48" spans="1:10" ht="75.75" customHeight="1" x14ac:dyDescent="0.2">
      <c r="A48" s="14" t="s">
        <v>164</v>
      </c>
      <c r="B48" s="15" t="s">
        <v>165</v>
      </c>
      <c r="C48" s="44">
        <v>30</v>
      </c>
      <c r="D48" s="44">
        <v>30</v>
      </c>
      <c r="E48" s="44">
        <v>30</v>
      </c>
      <c r="F48" s="44">
        <v>30</v>
      </c>
      <c r="G48" s="44">
        <f t="shared" si="1"/>
        <v>0</v>
      </c>
      <c r="H48" s="43"/>
    </row>
    <row r="49" spans="1:13" x14ac:dyDescent="0.2">
      <c r="A49" s="14" t="s">
        <v>166</v>
      </c>
      <c r="B49" s="15" t="s">
        <v>152</v>
      </c>
      <c r="C49" s="44">
        <v>210</v>
      </c>
      <c r="D49" s="44">
        <v>210</v>
      </c>
      <c r="E49" s="44">
        <v>210</v>
      </c>
      <c r="F49" s="44">
        <v>210</v>
      </c>
      <c r="G49" s="44">
        <f t="shared" si="1"/>
        <v>0</v>
      </c>
      <c r="H49" s="43"/>
    </row>
    <row r="50" spans="1:13" x14ac:dyDescent="0.2">
      <c r="A50" s="14" t="s">
        <v>167</v>
      </c>
      <c r="B50" s="15" t="s">
        <v>153</v>
      </c>
      <c r="C50" s="44">
        <v>700</v>
      </c>
      <c r="D50" s="44">
        <v>700</v>
      </c>
      <c r="E50" s="44">
        <v>700</v>
      </c>
      <c r="F50" s="44">
        <v>700</v>
      </c>
      <c r="G50" s="44">
        <f t="shared" si="1"/>
        <v>0</v>
      </c>
      <c r="H50" s="43"/>
    </row>
    <row r="51" spans="1:13" x14ac:dyDescent="0.2">
      <c r="A51" s="20" t="s">
        <v>80</v>
      </c>
      <c r="B51" s="32" t="s">
        <v>81</v>
      </c>
      <c r="C51" s="39">
        <f>C52</f>
        <v>1750</v>
      </c>
      <c r="D51" s="40">
        <f>D52</f>
        <v>1750</v>
      </c>
      <c r="E51" s="40">
        <f>E52</f>
        <v>1750</v>
      </c>
      <c r="F51" s="40">
        <f>F52</f>
        <v>1750</v>
      </c>
      <c r="G51" s="40">
        <f t="shared" si="1"/>
        <v>0</v>
      </c>
      <c r="H51" s="40"/>
    </row>
    <row r="52" spans="1:13" x14ac:dyDescent="0.2">
      <c r="A52" s="23" t="s">
        <v>155</v>
      </c>
      <c r="B52" s="15" t="s">
        <v>154</v>
      </c>
      <c r="C52" s="44">
        <v>1750</v>
      </c>
      <c r="D52" s="43">
        <v>1750</v>
      </c>
      <c r="E52" s="43">
        <v>1750</v>
      </c>
      <c r="F52" s="43">
        <v>1750</v>
      </c>
      <c r="G52" s="43">
        <f t="shared" si="1"/>
        <v>0</v>
      </c>
      <c r="H52" s="40"/>
      <c r="M52" t="s">
        <v>38</v>
      </c>
    </row>
    <row r="53" spans="1:13" x14ac:dyDescent="0.2">
      <c r="A53" s="24" t="s">
        <v>82</v>
      </c>
      <c r="B53" s="33" t="s">
        <v>83</v>
      </c>
      <c r="C53" s="54">
        <f>C54+C55+C56+C57+C58+C59+C60+C61</f>
        <v>528597.4</v>
      </c>
      <c r="D53" s="54">
        <f>D54+D56+D57+D58+D59+D60+D61</f>
        <v>640837</v>
      </c>
      <c r="E53" s="54">
        <f>E54+E55+E56+E57+E58+E59+E60+E61</f>
        <v>671000.5</v>
      </c>
      <c r="F53" s="54">
        <f>F54+F56+F57+F58+F59+F61</f>
        <v>733733.7</v>
      </c>
      <c r="G53" s="54">
        <f t="shared" si="1"/>
        <v>62733.199999999953</v>
      </c>
      <c r="H53" s="54">
        <v>713203</v>
      </c>
      <c r="I53" s="7"/>
      <c r="L53" t="s">
        <v>38</v>
      </c>
    </row>
    <row r="54" spans="1:13" x14ac:dyDescent="0.2">
      <c r="A54" s="14" t="s">
        <v>168</v>
      </c>
      <c r="B54" s="15" t="s">
        <v>84</v>
      </c>
      <c r="C54" s="42">
        <v>195318</v>
      </c>
      <c r="D54" s="45">
        <v>195318</v>
      </c>
      <c r="E54" s="45">
        <v>199826.7</v>
      </c>
      <c r="F54" s="45">
        <v>253543.5</v>
      </c>
      <c r="G54" s="45">
        <f t="shared" si="1"/>
        <v>53716.799999999988</v>
      </c>
      <c r="H54" s="43"/>
    </row>
    <row r="55" spans="1:13" x14ac:dyDescent="0.2">
      <c r="A55" s="14" t="s">
        <v>111</v>
      </c>
      <c r="B55" s="15" t="s">
        <v>112</v>
      </c>
      <c r="C55" s="42"/>
      <c r="D55" s="43"/>
      <c r="E55" s="43"/>
      <c r="F55" s="43"/>
      <c r="G55" s="43">
        <f t="shared" si="1"/>
        <v>0</v>
      </c>
      <c r="H55" s="43"/>
    </row>
    <row r="56" spans="1:13" ht="25.5" x14ac:dyDescent="0.2">
      <c r="A56" s="14" t="s">
        <v>169</v>
      </c>
      <c r="B56" s="15" t="s">
        <v>85</v>
      </c>
      <c r="C56" s="42">
        <v>2832</v>
      </c>
      <c r="D56" s="45">
        <v>85843.7</v>
      </c>
      <c r="E56" s="45">
        <v>74087.100000000006</v>
      </c>
      <c r="F56" s="45">
        <v>74832.100000000006</v>
      </c>
      <c r="G56" s="45">
        <f t="shared" si="1"/>
        <v>745</v>
      </c>
      <c r="H56" s="43"/>
    </row>
    <row r="57" spans="1:13" ht="25.5" x14ac:dyDescent="0.2">
      <c r="A57" s="14" t="s">
        <v>170</v>
      </c>
      <c r="B57" s="15" t="s">
        <v>86</v>
      </c>
      <c r="C57" s="42">
        <v>327082.8</v>
      </c>
      <c r="D57" s="45">
        <v>326915.59999999998</v>
      </c>
      <c r="E57" s="45">
        <v>327332.7</v>
      </c>
      <c r="F57" s="45">
        <v>335256.09999999998</v>
      </c>
      <c r="G57" s="45">
        <f t="shared" si="1"/>
        <v>7923.3999999999651</v>
      </c>
      <c r="H57" s="43"/>
    </row>
    <row r="58" spans="1:13" x14ac:dyDescent="0.2">
      <c r="A58" s="14" t="s">
        <v>171</v>
      </c>
      <c r="B58" s="15" t="s">
        <v>36</v>
      </c>
      <c r="C58" s="42">
        <v>3364.6</v>
      </c>
      <c r="D58" s="45">
        <v>32826.699999999997</v>
      </c>
      <c r="E58" s="45">
        <v>69523.5</v>
      </c>
      <c r="F58" s="45">
        <v>69871.5</v>
      </c>
      <c r="G58" s="45">
        <f t="shared" si="1"/>
        <v>348</v>
      </c>
      <c r="H58" s="43"/>
      <c r="I58" s="6"/>
    </row>
    <row r="59" spans="1:13" x14ac:dyDescent="0.2">
      <c r="A59" s="14" t="s">
        <v>172</v>
      </c>
      <c r="B59" s="14" t="s">
        <v>173</v>
      </c>
      <c r="C59" s="42"/>
      <c r="D59" s="43"/>
      <c r="E59" s="43">
        <v>297.5</v>
      </c>
      <c r="F59" s="43">
        <v>297.5</v>
      </c>
      <c r="G59" s="43">
        <f t="shared" si="1"/>
        <v>0</v>
      </c>
      <c r="H59" s="43"/>
      <c r="I59" s="6"/>
    </row>
    <row r="60" spans="1:13" ht="25.5" customHeight="1" x14ac:dyDescent="0.2">
      <c r="A60" s="25" t="s">
        <v>124</v>
      </c>
      <c r="B60" s="15" t="s">
        <v>199</v>
      </c>
      <c r="C60" s="42"/>
      <c r="D60" s="43"/>
      <c r="E60" s="43"/>
      <c r="F60" s="43"/>
      <c r="G60" s="43">
        <f t="shared" si="1"/>
        <v>0</v>
      </c>
      <c r="H60" s="43"/>
      <c r="I60" s="6"/>
    </row>
    <row r="61" spans="1:13" ht="24.75" customHeight="1" x14ac:dyDescent="0.2">
      <c r="A61" s="15" t="s">
        <v>156</v>
      </c>
      <c r="B61" s="15" t="s">
        <v>114</v>
      </c>
      <c r="C61" s="42"/>
      <c r="D61" s="55">
        <v>-67</v>
      </c>
      <c r="E61" s="55">
        <v>-67</v>
      </c>
      <c r="F61" s="55">
        <v>-67</v>
      </c>
      <c r="G61" s="55">
        <f t="shared" si="1"/>
        <v>0</v>
      </c>
      <c r="H61" s="43"/>
    </row>
    <row r="62" spans="1:13" x14ac:dyDescent="0.2">
      <c r="A62" s="26"/>
      <c r="B62" s="34" t="s">
        <v>87</v>
      </c>
      <c r="C62" s="56">
        <f>C53+C8</f>
        <v>859453.7</v>
      </c>
      <c r="D62" s="56">
        <f>D8+D53</f>
        <v>1021138.6</v>
      </c>
      <c r="E62" s="56">
        <f>E8+E53</f>
        <v>1101302.1000000001</v>
      </c>
      <c r="F62" s="56">
        <f>F8+F53</f>
        <v>1201035.2999999998</v>
      </c>
      <c r="G62" s="56">
        <f t="shared" si="1"/>
        <v>99733.199999999721</v>
      </c>
      <c r="H62" s="56">
        <f>H53+H8</f>
        <v>1213133.8999999999</v>
      </c>
      <c r="I62" s="7"/>
    </row>
    <row r="63" spans="1:13" x14ac:dyDescent="0.2">
      <c r="A63" s="13"/>
      <c r="C63" s="3"/>
      <c r="D63" s="3"/>
      <c r="E63" s="3"/>
      <c r="F63" s="3"/>
      <c r="G63" s="3"/>
    </row>
    <row r="64" spans="1:13" x14ac:dyDescent="0.2">
      <c r="C64" s="3"/>
      <c r="D64" s="3"/>
      <c r="E64" s="3"/>
      <c r="F64" s="3"/>
      <c r="G64" s="3"/>
    </row>
  </sheetData>
  <mergeCells count="1">
    <mergeCell ref="A3:C3"/>
  </mergeCells>
  <phoneticPr fontId="8" type="noConversion"/>
  <pageMargins left="0.75" right="0.75" top="1" bottom="1" header="0.5" footer="0.5"/>
  <pageSetup paperSize="9" scale="42" fitToWidth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"/>
  <sheetViews>
    <sheetView workbookViewId="0">
      <pane xSplit="4" ySplit="8" topLeftCell="E9" activePane="bottomRight" state="frozen"/>
      <selection activeCell="A42" sqref="A42"/>
      <selection pane="topRight" activeCell="A42" sqref="A42"/>
      <selection pane="bottomLeft" activeCell="A42" sqref="A42"/>
      <selection pane="bottomRight" activeCell="D9" sqref="D9"/>
    </sheetView>
  </sheetViews>
  <sheetFormatPr defaultRowHeight="12.75" x14ac:dyDescent="0.2"/>
  <cols>
    <col min="1" max="1" width="49.85546875" customWidth="1"/>
    <col min="2" max="2" width="7" customWidth="1"/>
    <col min="3" max="3" width="6.85546875" customWidth="1"/>
    <col min="4" max="4" width="10.5703125" bestFit="1" customWidth="1"/>
    <col min="5" max="5" width="13.5703125" customWidth="1"/>
    <col min="6" max="9" width="14" customWidth="1"/>
    <col min="10" max="10" width="12.7109375" customWidth="1"/>
  </cols>
  <sheetData>
    <row r="1" spans="1:14" x14ac:dyDescent="0.2">
      <c r="F1" s="9"/>
      <c r="G1" s="9"/>
      <c r="H1" s="9"/>
      <c r="I1" s="9"/>
    </row>
    <row r="2" spans="1:14" ht="15.75" x14ac:dyDescent="0.25">
      <c r="A2" s="197" t="s">
        <v>102</v>
      </c>
      <c r="B2" s="198"/>
      <c r="C2" s="198"/>
      <c r="D2" s="198"/>
      <c r="E2" s="198"/>
      <c r="F2" s="198"/>
      <c r="G2" s="35"/>
      <c r="H2" s="109"/>
      <c r="I2" s="10"/>
    </row>
    <row r="4" spans="1:14" ht="13.5" thickBot="1" x14ac:dyDescent="0.25"/>
    <row r="5" spans="1:14" ht="31.5" customHeight="1" thickBot="1" x14ac:dyDescent="0.25">
      <c r="A5" s="201" t="s">
        <v>0</v>
      </c>
      <c r="B5" s="203" t="s">
        <v>1</v>
      </c>
      <c r="C5" s="204"/>
      <c r="D5" s="204"/>
      <c r="E5" s="205" t="s">
        <v>198</v>
      </c>
      <c r="F5" s="199" t="s">
        <v>200</v>
      </c>
      <c r="G5" s="209" t="s">
        <v>213</v>
      </c>
      <c r="H5" s="211" t="s">
        <v>196</v>
      </c>
      <c r="I5" s="207" t="s">
        <v>231</v>
      </c>
      <c r="J5" s="195" t="s">
        <v>128</v>
      </c>
    </row>
    <row r="6" spans="1:14" ht="12.75" customHeight="1" thickBot="1" x14ac:dyDescent="0.25">
      <c r="A6" s="202"/>
      <c r="B6" s="62" t="s">
        <v>2</v>
      </c>
      <c r="C6" s="63" t="s">
        <v>3</v>
      </c>
      <c r="D6" s="63" t="s">
        <v>4</v>
      </c>
      <c r="E6" s="206"/>
      <c r="F6" s="200"/>
      <c r="G6" s="210"/>
      <c r="H6" s="212"/>
      <c r="I6" s="208"/>
      <c r="J6" s="196"/>
    </row>
    <row r="7" spans="1:14" ht="13.5" thickBot="1" x14ac:dyDescent="0.25">
      <c r="A7" s="66">
        <v>1</v>
      </c>
      <c r="B7" s="64">
        <v>2</v>
      </c>
      <c r="C7" s="57">
        <v>3</v>
      </c>
      <c r="D7" s="68">
        <v>4</v>
      </c>
      <c r="E7" s="66">
        <v>5</v>
      </c>
      <c r="F7" s="69">
        <v>6</v>
      </c>
      <c r="G7" s="67">
        <v>7</v>
      </c>
      <c r="H7" s="131">
        <v>8</v>
      </c>
      <c r="I7" s="130">
        <v>9</v>
      </c>
      <c r="J7" s="58">
        <v>10</v>
      </c>
    </row>
    <row r="8" spans="1:14" x14ac:dyDescent="0.2">
      <c r="A8" s="65" t="s">
        <v>5</v>
      </c>
      <c r="B8" s="132" t="s">
        <v>90</v>
      </c>
      <c r="C8" s="132">
        <v>0</v>
      </c>
      <c r="D8" s="185">
        <v>0</v>
      </c>
      <c r="E8" s="137">
        <f>E9+E10+E11+E14+E20+E21+E19+E13</f>
        <v>134191.19999999998</v>
      </c>
      <c r="F8" s="138">
        <f>F9+F10+F11+F14+F20+F21+F19+F13</f>
        <v>175884.10000000003</v>
      </c>
      <c r="G8" s="139">
        <f>G9+G10+G11+G13+G14+G20+G19+G21</f>
        <v>143262.1</v>
      </c>
      <c r="H8" s="140">
        <v>195225</v>
      </c>
      <c r="I8" s="141">
        <f t="shared" ref="I8:I39" si="0">H8-G8</f>
        <v>51962.899999999994</v>
      </c>
      <c r="J8" s="142"/>
    </row>
    <row r="9" spans="1:14" ht="30.75" customHeight="1" x14ac:dyDescent="0.2">
      <c r="A9" s="70" t="s">
        <v>174</v>
      </c>
      <c r="B9" s="71" t="s">
        <v>90</v>
      </c>
      <c r="C9" s="71" t="s">
        <v>91</v>
      </c>
      <c r="D9" s="186" t="s">
        <v>89</v>
      </c>
      <c r="E9" s="89">
        <v>2038.9</v>
      </c>
      <c r="F9" s="90">
        <v>2038.9</v>
      </c>
      <c r="G9" s="143">
        <v>3064.4</v>
      </c>
      <c r="H9" s="90">
        <v>3136.7</v>
      </c>
      <c r="I9" s="144">
        <f t="shared" si="0"/>
        <v>72.299999999999727</v>
      </c>
      <c r="J9" s="145"/>
    </row>
    <row r="10" spans="1:14" ht="41.25" customHeight="1" x14ac:dyDescent="0.2">
      <c r="A10" s="72" t="s">
        <v>7</v>
      </c>
      <c r="B10" s="134" t="s">
        <v>90</v>
      </c>
      <c r="C10" s="134" t="s">
        <v>92</v>
      </c>
      <c r="D10" s="187" t="s">
        <v>89</v>
      </c>
      <c r="E10" s="83">
        <v>1353.4</v>
      </c>
      <c r="F10" s="84">
        <v>1353.4</v>
      </c>
      <c r="G10" s="146">
        <v>1558.4</v>
      </c>
      <c r="H10" s="84">
        <v>1804</v>
      </c>
      <c r="I10" s="147">
        <f t="shared" si="0"/>
        <v>245.59999999999991</v>
      </c>
      <c r="J10" s="148"/>
    </row>
    <row r="11" spans="1:14" ht="43.5" customHeight="1" x14ac:dyDescent="0.2">
      <c r="A11" s="70" t="s">
        <v>116</v>
      </c>
      <c r="B11" s="71" t="s">
        <v>90</v>
      </c>
      <c r="C11" s="71" t="s">
        <v>93</v>
      </c>
      <c r="D11" s="186" t="s">
        <v>89</v>
      </c>
      <c r="E11" s="85">
        <v>39231.300000000003</v>
      </c>
      <c r="F11" s="86">
        <v>41731.300000000003</v>
      </c>
      <c r="G11" s="149">
        <v>47298.3</v>
      </c>
      <c r="H11" s="86">
        <v>73324.3</v>
      </c>
      <c r="I11" s="150">
        <f t="shared" si="0"/>
        <v>26026</v>
      </c>
      <c r="J11" s="145"/>
    </row>
    <row r="12" spans="1:14" ht="41.25" customHeight="1" x14ac:dyDescent="0.2">
      <c r="A12" s="73" t="s">
        <v>8</v>
      </c>
      <c r="B12" s="133" t="s">
        <v>90</v>
      </c>
      <c r="C12" s="133" t="s">
        <v>93</v>
      </c>
      <c r="D12" s="188" t="s">
        <v>215</v>
      </c>
      <c r="E12" s="87">
        <v>32722</v>
      </c>
      <c r="F12" s="88">
        <v>36953.9</v>
      </c>
      <c r="G12" s="151">
        <v>42588.1</v>
      </c>
      <c r="H12" s="88">
        <v>41717.4</v>
      </c>
      <c r="I12" s="152">
        <f t="shared" si="0"/>
        <v>-870.69999999999709</v>
      </c>
      <c r="J12" s="153"/>
      <c r="K12" s="8"/>
      <c r="N12">
        <v>0</v>
      </c>
    </row>
    <row r="13" spans="1:14" ht="43.5" customHeight="1" x14ac:dyDescent="0.2">
      <c r="A13" s="70" t="s">
        <v>130</v>
      </c>
      <c r="B13" s="71" t="s">
        <v>90</v>
      </c>
      <c r="C13" s="71" t="s">
        <v>97</v>
      </c>
      <c r="D13" s="186" t="s">
        <v>89</v>
      </c>
      <c r="E13" s="89">
        <v>5.4</v>
      </c>
      <c r="F13" s="90">
        <v>5.2</v>
      </c>
      <c r="G13" s="143">
        <v>5.2</v>
      </c>
      <c r="H13" s="90">
        <v>5.2</v>
      </c>
      <c r="I13" s="150">
        <f t="shared" si="0"/>
        <v>0</v>
      </c>
      <c r="J13" s="154"/>
      <c r="K13" s="8"/>
    </row>
    <row r="14" spans="1:14" ht="39.75" customHeight="1" x14ac:dyDescent="0.2">
      <c r="A14" s="70" t="s">
        <v>175</v>
      </c>
      <c r="B14" s="71" t="s">
        <v>90</v>
      </c>
      <c r="C14" s="71" t="s">
        <v>94</v>
      </c>
      <c r="D14" s="186" t="s">
        <v>89</v>
      </c>
      <c r="E14" s="89">
        <v>11064</v>
      </c>
      <c r="F14" s="91">
        <f>F15+F16+F17+F18</f>
        <v>11064</v>
      </c>
      <c r="G14" s="155">
        <f>G15+G16+G17+G18</f>
        <v>13101.000000000002</v>
      </c>
      <c r="H14" s="91">
        <v>14417.1</v>
      </c>
      <c r="I14" s="156">
        <f t="shared" si="0"/>
        <v>1316.0999999999985</v>
      </c>
      <c r="J14" s="157"/>
      <c r="K14" s="8"/>
    </row>
    <row r="15" spans="1:14" ht="42.75" customHeight="1" x14ac:dyDescent="0.2">
      <c r="A15" s="59" t="s">
        <v>6</v>
      </c>
      <c r="B15" s="60" t="s">
        <v>90</v>
      </c>
      <c r="C15" s="60" t="s">
        <v>94</v>
      </c>
      <c r="D15" s="189" t="s">
        <v>215</v>
      </c>
      <c r="E15" s="87">
        <v>9577.4</v>
      </c>
      <c r="F15" s="88">
        <v>9577.4</v>
      </c>
      <c r="G15" s="151">
        <v>10687.2</v>
      </c>
      <c r="H15" s="88">
        <v>10480.299999999999</v>
      </c>
      <c r="I15" s="152">
        <f t="shared" si="0"/>
        <v>-206.90000000000146</v>
      </c>
      <c r="J15" s="110"/>
      <c r="K15" s="8"/>
    </row>
    <row r="16" spans="1:14" ht="23.25" customHeight="1" x14ac:dyDescent="0.2">
      <c r="A16" s="59" t="s">
        <v>176</v>
      </c>
      <c r="B16" s="60" t="s">
        <v>90</v>
      </c>
      <c r="C16" s="60" t="s">
        <v>94</v>
      </c>
      <c r="D16" s="189" t="s">
        <v>216</v>
      </c>
      <c r="E16" s="87">
        <v>1486.6</v>
      </c>
      <c r="F16" s="88">
        <v>1486.6</v>
      </c>
      <c r="G16" s="151">
        <v>1668.6</v>
      </c>
      <c r="H16" s="88">
        <v>1688.6</v>
      </c>
      <c r="I16" s="152">
        <f t="shared" si="0"/>
        <v>20</v>
      </c>
      <c r="J16" s="110"/>
    </row>
    <row r="17" spans="1:10" ht="27.75" customHeight="1" x14ac:dyDescent="0.2">
      <c r="A17" s="59" t="s">
        <v>187</v>
      </c>
      <c r="B17" s="60" t="s">
        <v>90</v>
      </c>
      <c r="C17" s="60" t="s">
        <v>94</v>
      </c>
      <c r="D17" s="189" t="s">
        <v>217</v>
      </c>
      <c r="E17" s="87"/>
      <c r="F17" s="88"/>
      <c r="G17" s="151">
        <v>745.2</v>
      </c>
      <c r="H17" s="88">
        <v>1028.2</v>
      </c>
      <c r="I17" s="152">
        <f t="shared" si="0"/>
        <v>283</v>
      </c>
      <c r="J17" s="110"/>
    </row>
    <row r="18" spans="1:10" ht="27.75" customHeight="1" x14ac:dyDescent="0.2">
      <c r="A18" s="59" t="s">
        <v>188</v>
      </c>
      <c r="B18" s="60" t="s">
        <v>90</v>
      </c>
      <c r="C18" s="60" t="s">
        <v>94</v>
      </c>
      <c r="D18" s="189" t="s">
        <v>218</v>
      </c>
      <c r="E18" s="87"/>
      <c r="F18" s="88"/>
      <c r="G18" s="151"/>
      <c r="H18" s="88">
        <v>1240</v>
      </c>
      <c r="I18" s="152">
        <f t="shared" si="0"/>
        <v>1240</v>
      </c>
      <c r="J18" s="110"/>
    </row>
    <row r="19" spans="1:10" ht="27" x14ac:dyDescent="0.2">
      <c r="A19" s="70" t="s">
        <v>115</v>
      </c>
      <c r="B19" s="71" t="s">
        <v>90</v>
      </c>
      <c r="C19" s="71" t="s">
        <v>98</v>
      </c>
      <c r="D19" s="186" t="s">
        <v>89</v>
      </c>
      <c r="E19" s="92">
        <v>0</v>
      </c>
      <c r="F19" s="93">
        <v>0</v>
      </c>
      <c r="G19" s="158">
        <v>0</v>
      </c>
      <c r="H19" s="93">
        <v>0</v>
      </c>
      <c r="I19" s="144">
        <f t="shared" si="0"/>
        <v>0</v>
      </c>
      <c r="J19" s="159"/>
    </row>
    <row r="20" spans="1:10" ht="27" x14ac:dyDescent="0.2">
      <c r="A20" s="70" t="s">
        <v>9</v>
      </c>
      <c r="B20" s="71" t="s">
        <v>90</v>
      </c>
      <c r="C20" s="71">
        <v>11</v>
      </c>
      <c r="D20" s="186" t="s">
        <v>89</v>
      </c>
      <c r="E20" s="89">
        <v>1000</v>
      </c>
      <c r="F20" s="91">
        <v>1000</v>
      </c>
      <c r="G20" s="155">
        <v>92.2</v>
      </c>
      <c r="H20" s="91">
        <v>8.5</v>
      </c>
      <c r="I20" s="156">
        <f t="shared" si="0"/>
        <v>-83.7</v>
      </c>
      <c r="J20" s="159"/>
    </row>
    <row r="21" spans="1:10" ht="27" x14ac:dyDescent="0.2">
      <c r="A21" s="70" t="s">
        <v>117</v>
      </c>
      <c r="B21" s="71" t="s">
        <v>90</v>
      </c>
      <c r="C21" s="71">
        <v>13</v>
      </c>
      <c r="D21" s="186" t="s">
        <v>89</v>
      </c>
      <c r="E21" s="89">
        <f>E23+E24+E26</f>
        <v>79498.2</v>
      </c>
      <c r="F21" s="91">
        <f>F23+F24+F26</f>
        <v>118691.3</v>
      </c>
      <c r="G21" s="155">
        <f>G22+G23+G24+G25+G26</f>
        <v>78142.600000000006</v>
      </c>
      <c r="H21" s="91">
        <v>102528.8</v>
      </c>
      <c r="I21" s="156">
        <f t="shared" si="0"/>
        <v>24386.199999999997</v>
      </c>
      <c r="J21" s="159"/>
    </row>
    <row r="22" spans="1:10" ht="24.75" customHeight="1" x14ac:dyDescent="0.2">
      <c r="A22" s="79" t="s">
        <v>201</v>
      </c>
      <c r="B22" s="60" t="s">
        <v>202</v>
      </c>
      <c r="C22" s="60" t="s">
        <v>118</v>
      </c>
      <c r="D22" s="189" t="s">
        <v>219</v>
      </c>
      <c r="E22" s="87"/>
      <c r="F22" s="94"/>
      <c r="G22" s="160">
        <v>64</v>
      </c>
      <c r="H22" s="94">
        <v>79</v>
      </c>
      <c r="I22" s="161">
        <f t="shared" si="0"/>
        <v>15</v>
      </c>
      <c r="J22" s="162"/>
    </row>
    <row r="23" spans="1:10" ht="25.5" customHeight="1" x14ac:dyDescent="0.2">
      <c r="A23" s="59" t="s">
        <v>10</v>
      </c>
      <c r="B23" s="60" t="s">
        <v>90</v>
      </c>
      <c r="C23" s="60">
        <v>13</v>
      </c>
      <c r="D23" s="189" t="s">
        <v>220</v>
      </c>
      <c r="E23" s="87">
        <v>79068.2</v>
      </c>
      <c r="F23" s="88">
        <v>117967.5</v>
      </c>
      <c r="G23" s="151">
        <v>76919.3</v>
      </c>
      <c r="H23" s="88">
        <v>95596.7</v>
      </c>
      <c r="I23" s="152">
        <f t="shared" si="0"/>
        <v>18677.399999999994</v>
      </c>
      <c r="J23" s="110"/>
    </row>
    <row r="24" spans="1:10" ht="23.25" customHeight="1" x14ac:dyDescent="0.2">
      <c r="A24" s="59" t="s">
        <v>11</v>
      </c>
      <c r="B24" s="60" t="s">
        <v>90</v>
      </c>
      <c r="C24" s="60">
        <v>13</v>
      </c>
      <c r="D24" s="189" t="s">
        <v>221</v>
      </c>
      <c r="E24" s="87">
        <v>430</v>
      </c>
      <c r="F24" s="88">
        <v>320</v>
      </c>
      <c r="G24" s="151">
        <v>100.3</v>
      </c>
      <c r="H24" s="88">
        <v>100.3</v>
      </c>
      <c r="I24" s="152">
        <f t="shared" si="0"/>
        <v>0</v>
      </c>
      <c r="J24" s="163"/>
    </row>
    <row r="25" spans="1:10" ht="24.75" customHeight="1" x14ac:dyDescent="0.2">
      <c r="A25" s="59" t="s">
        <v>203</v>
      </c>
      <c r="B25" s="60" t="s">
        <v>90</v>
      </c>
      <c r="C25" s="60" t="s">
        <v>118</v>
      </c>
      <c r="D25" s="189" t="s">
        <v>222</v>
      </c>
      <c r="E25" s="87"/>
      <c r="F25" s="88"/>
      <c r="G25" s="151">
        <v>655.20000000000005</v>
      </c>
      <c r="H25" s="88">
        <v>1287.4000000000001</v>
      </c>
      <c r="I25" s="152">
        <f t="shared" si="0"/>
        <v>632.20000000000005</v>
      </c>
      <c r="J25" s="163"/>
    </row>
    <row r="26" spans="1:10" ht="24" customHeight="1" x14ac:dyDescent="0.2">
      <c r="A26" s="59" t="s">
        <v>134</v>
      </c>
      <c r="B26" s="60" t="s">
        <v>90</v>
      </c>
      <c r="C26" s="60" t="s">
        <v>118</v>
      </c>
      <c r="D26" s="189" t="s">
        <v>223</v>
      </c>
      <c r="E26" s="87"/>
      <c r="F26" s="88">
        <v>403.8</v>
      </c>
      <c r="G26" s="151">
        <v>403.8</v>
      </c>
      <c r="H26" s="88">
        <v>403.8</v>
      </c>
      <c r="I26" s="152">
        <f t="shared" si="0"/>
        <v>0</v>
      </c>
      <c r="J26" s="163"/>
    </row>
    <row r="27" spans="1:10" ht="23.25" customHeight="1" x14ac:dyDescent="0.2">
      <c r="A27" s="74" t="s">
        <v>12</v>
      </c>
      <c r="B27" s="75" t="s">
        <v>91</v>
      </c>
      <c r="C27" s="75" t="s">
        <v>178</v>
      </c>
      <c r="D27" s="190" t="s">
        <v>89</v>
      </c>
      <c r="E27" s="95">
        <v>1803.4</v>
      </c>
      <c r="F27" s="96">
        <v>1892.7</v>
      </c>
      <c r="G27" s="164">
        <v>2184.3200000000002</v>
      </c>
      <c r="H27" s="96">
        <v>2523.8000000000002</v>
      </c>
      <c r="I27" s="165">
        <f t="shared" si="0"/>
        <v>339.48</v>
      </c>
      <c r="J27" s="166"/>
    </row>
    <row r="28" spans="1:10" ht="32.25" customHeight="1" x14ac:dyDescent="0.2">
      <c r="A28" s="74" t="s">
        <v>13</v>
      </c>
      <c r="B28" s="75" t="s">
        <v>92</v>
      </c>
      <c r="C28" s="75" t="s">
        <v>178</v>
      </c>
      <c r="D28" s="191" t="s">
        <v>89</v>
      </c>
      <c r="E28" s="97">
        <f>E29+E30+E31</f>
        <v>6792.6</v>
      </c>
      <c r="F28" s="98">
        <f>F29+F30+F31+F32</f>
        <v>6792.6</v>
      </c>
      <c r="G28" s="167">
        <f xml:space="preserve"> G29+G30+G31+G32</f>
        <v>9063.7000000000007</v>
      </c>
      <c r="H28" s="98">
        <v>9528.1</v>
      </c>
      <c r="I28" s="168">
        <f t="shared" si="0"/>
        <v>464.39999999999964</v>
      </c>
      <c r="J28" s="166"/>
    </row>
    <row r="29" spans="1:10" x14ac:dyDescent="0.2">
      <c r="A29" s="59" t="s">
        <v>14</v>
      </c>
      <c r="B29" s="60" t="s">
        <v>92</v>
      </c>
      <c r="C29" s="60" t="s">
        <v>91</v>
      </c>
      <c r="D29" s="189"/>
      <c r="E29" s="99">
        <v>0</v>
      </c>
      <c r="F29" s="88"/>
      <c r="G29" s="151"/>
      <c r="H29" s="88"/>
      <c r="I29" s="152">
        <f t="shared" si="0"/>
        <v>0</v>
      </c>
      <c r="J29" s="169"/>
    </row>
    <row r="30" spans="1:10" x14ac:dyDescent="0.2">
      <c r="A30" s="59" t="s">
        <v>179</v>
      </c>
      <c r="B30" s="60" t="s">
        <v>92</v>
      </c>
      <c r="C30" s="60" t="s">
        <v>95</v>
      </c>
      <c r="D30" s="189"/>
      <c r="E30" s="99">
        <v>4960.7</v>
      </c>
      <c r="F30" s="88">
        <v>4660.7</v>
      </c>
      <c r="G30" s="151"/>
      <c r="H30" s="88"/>
      <c r="I30" s="152">
        <f t="shared" si="0"/>
        <v>0</v>
      </c>
      <c r="J30" s="169"/>
    </row>
    <row r="31" spans="1:10" ht="38.25" x14ac:dyDescent="0.2">
      <c r="A31" s="59" t="s">
        <v>180</v>
      </c>
      <c r="B31" s="60" t="s">
        <v>92</v>
      </c>
      <c r="C31" s="60">
        <v>10</v>
      </c>
      <c r="D31" s="189" t="s">
        <v>89</v>
      </c>
      <c r="E31" s="99">
        <v>1831.9</v>
      </c>
      <c r="F31" s="88">
        <v>300</v>
      </c>
      <c r="G31" s="151">
        <v>9033.7000000000007</v>
      </c>
      <c r="H31" s="88">
        <v>9498.1</v>
      </c>
      <c r="I31" s="152">
        <f t="shared" si="0"/>
        <v>464.39999999999964</v>
      </c>
      <c r="J31" s="169"/>
    </row>
    <row r="32" spans="1:10" ht="25.5" x14ac:dyDescent="0.2">
      <c r="A32" s="59" t="s">
        <v>181</v>
      </c>
      <c r="B32" s="60" t="s">
        <v>92</v>
      </c>
      <c r="C32" s="60" t="s">
        <v>182</v>
      </c>
      <c r="D32" s="189" t="s">
        <v>89</v>
      </c>
      <c r="E32" s="99"/>
      <c r="F32" s="88">
        <v>1831.9</v>
      </c>
      <c r="G32" s="151">
        <v>30</v>
      </c>
      <c r="H32" s="88">
        <v>30</v>
      </c>
      <c r="I32" s="152">
        <f t="shared" si="0"/>
        <v>0</v>
      </c>
      <c r="J32" s="169"/>
    </row>
    <row r="33" spans="1:10" ht="30" customHeight="1" x14ac:dyDescent="0.2">
      <c r="A33" s="74" t="s">
        <v>15</v>
      </c>
      <c r="B33" s="75" t="s">
        <v>93</v>
      </c>
      <c r="C33" s="75" t="s">
        <v>178</v>
      </c>
      <c r="D33" s="191" t="s">
        <v>89</v>
      </c>
      <c r="E33" s="97">
        <f>E37+E38+E39+E34</f>
        <v>22766.2</v>
      </c>
      <c r="F33" s="98">
        <f>F34+F35+F37+F38+F39</f>
        <v>45546</v>
      </c>
      <c r="G33" s="167">
        <f>G34+G35+G37+G38+G39</f>
        <v>51576.800000000003</v>
      </c>
      <c r="H33" s="98">
        <v>52665.8</v>
      </c>
      <c r="I33" s="168">
        <f t="shared" si="0"/>
        <v>1089</v>
      </c>
      <c r="J33" s="166"/>
    </row>
    <row r="34" spans="1:10" ht="24.75" customHeight="1" x14ac:dyDescent="0.2">
      <c r="A34" s="76" t="s">
        <v>125</v>
      </c>
      <c r="B34" s="60" t="s">
        <v>93</v>
      </c>
      <c r="C34" s="60" t="s">
        <v>97</v>
      </c>
      <c r="D34" s="189" t="s">
        <v>89</v>
      </c>
      <c r="E34" s="99">
        <v>1485</v>
      </c>
      <c r="F34" s="88">
        <v>1485</v>
      </c>
      <c r="G34" s="151">
        <v>2083</v>
      </c>
      <c r="H34" s="88">
        <v>2083</v>
      </c>
      <c r="I34" s="170">
        <f t="shared" si="0"/>
        <v>0</v>
      </c>
      <c r="J34" s="171"/>
    </row>
    <row r="35" spans="1:10" ht="25.5" x14ac:dyDescent="0.2">
      <c r="A35" s="76" t="s">
        <v>127</v>
      </c>
      <c r="B35" s="60" t="s">
        <v>93</v>
      </c>
      <c r="C35" s="60" t="s">
        <v>94</v>
      </c>
      <c r="D35" s="189" t="s">
        <v>89</v>
      </c>
      <c r="E35" s="97"/>
      <c r="F35" s="88"/>
      <c r="G35" s="151"/>
      <c r="H35" s="88"/>
      <c r="I35" s="170">
        <f t="shared" si="0"/>
        <v>0</v>
      </c>
      <c r="J35" s="171"/>
    </row>
    <row r="36" spans="1:10" ht="25.5" x14ac:dyDescent="0.2">
      <c r="A36" s="76" t="s">
        <v>224</v>
      </c>
      <c r="B36" s="60" t="s">
        <v>93</v>
      </c>
      <c r="C36" s="60" t="s">
        <v>98</v>
      </c>
      <c r="D36" s="189" t="s">
        <v>89</v>
      </c>
      <c r="E36" s="97"/>
      <c r="F36" s="88"/>
      <c r="G36" s="151"/>
      <c r="H36" s="88">
        <v>344</v>
      </c>
      <c r="I36" s="170">
        <f t="shared" si="0"/>
        <v>344</v>
      </c>
      <c r="J36" s="171"/>
    </row>
    <row r="37" spans="1:10" ht="25.5" x14ac:dyDescent="0.2">
      <c r="A37" s="59" t="s">
        <v>16</v>
      </c>
      <c r="B37" s="60" t="s">
        <v>93</v>
      </c>
      <c r="C37" s="60" t="s">
        <v>96</v>
      </c>
      <c r="D37" s="189" t="s">
        <v>89</v>
      </c>
      <c r="E37" s="100">
        <v>0</v>
      </c>
      <c r="F37" s="88"/>
      <c r="G37" s="151"/>
      <c r="H37" s="88">
        <v>0</v>
      </c>
      <c r="I37" s="152">
        <f t="shared" si="0"/>
        <v>0</v>
      </c>
      <c r="J37" s="169"/>
    </row>
    <row r="38" spans="1:10" ht="25.5" x14ac:dyDescent="0.2">
      <c r="A38" s="59" t="s">
        <v>225</v>
      </c>
      <c r="B38" s="60" t="s">
        <v>93</v>
      </c>
      <c r="C38" s="60" t="s">
        <v>95</v>
      </c>
      <c r="D38" s="189" t="s">
        <v>89</v>
      </c>
      <c r="E38" s="100">
        <v>15931.2</v>
      </c>
      <c r="F38" s="88">
        <v>39311</v>
      </c>
      <c r="G38" s="151">
        <v>44726.8</v>
      </c>
      <c r="H38" s="88">
        <v>44726.8</v>
      </c>
      <c r="I38" s="152">
        <f t="shared" si="0"/>
        <v>0</v>
      </c>
      <c r="J38" s="169"/>
    </row>
    <row r="39" spans="1:10" ht="25.5" x14ac:dyDescent="0.2">
      <c r="A39" s="59" t="s">
        <v>17</v>
      </c>
      <c r="B39" s="60" t="s">
        <v>93</v>
      </c>
      <c r="C39" s="60" t="s">
        <v>132</v>
      </c>
      <c r="D39" s="189" t="s">
        <v>89</v>
      </c>
      <c r="E39" s="100">
        <v>5350</v>
      </c>
      <c r="F39" s="88">
        <v>4750</v>
      </c>
      <c r="G39" s="151">
        <v>4767</v>
      </c>
      <c r="H39" s="88">
        <v>5512</v>
      </c>
      <c r="I39" s="152">
        <f t="shared" si="0"/>
        <v>745</v>
      </c>
      <c r="J39" s="169"/>
    </row>
    <row r="40" spans="1:10" ht="27" x14ac:dyDescent="0.2">
      <c r="A40" s="74" t="s">
        <v>18</v>
      </c>
      <c r="B40" s="75" t="s">
        <v>97</v>
      </c>
      <c r="C40" s="75" t="s">
        <v>178</v>
      </c>
      <c r="D40" s="191" t="s">
        <v>89</v>
      </c>
      <c r="E40" s="97">
        <f>E41+E42+E43+E44</f>
        <v>19480.599999999999</v>
      </c>
      <c r="F40" s="96">
        <f>F41+F42+F43+F44</f>
        <v>50980.1</v>
      </c>
      <c r="G40" s="164">
        <f>G41+G42+G43+G44</f>
        <v>67999.899999999994</v>
      </c>
      <c r="H40" s="96">
        <v>70980.2</v>
      </c>
      <c r="I40" s="168">
        <f t="shared" ref="I40:I67" si="1">H40-G40</f>
        <v>2980.3000000000029</v>
      </c>
      <c r="J40" s="166"/>
    </row>
    <row r="41" spans="1:10" ht="25.5" x14ac:dyDescent="0.2">
      <c r="A41" s="59" t="s">
        <v>19</v>
      </c>
      <c r="B41" s="60" t="s">
        <v>97</v>
      </c>
      <c r="C41" s="60" t="s">
        <v>90</v>
      </c>
      <c r="D41" s="189" t="s">
        <v>89</v>
      </c>
      <c r="E41" s="172">
        <v>745</v>
      </c>
      <c r="F41" s="88">
        <v>745</v>
      </c>
      <c r="G41" s="151">
        <v>775</v>
      </c>
      <c r="H41" s="88">
        <v>1033.0999999999999</v>
      </c>
      <c r="I41" s="152">
        <f t="shared" si="1"/>
        <v>258.09999999999991</v>
      </c>
      <c r="J41" s="169"/>
    </row>
    <row r="42" spans="1:10" ht="25.5" x14ac:dyDescent="0.2">
      <c r="A42" s="59" t="s">
        <v>226</v>
      </c>
      <c r="B42" s="60" t="s">
        <v>97</v>
      </c>
      <c r="C42" s="60" t="s">
        <v>91</v>
      </c>
      <c r="D42" s="189" t="s">
        <v>89</v>
      </c>
      <c r="E42" s="172">
        <v>16846.8</v>
      </c>
      <c r="F42" s="88">
        <v>13617.6</v>
      </c>
      <c r="G42" s="151">
        <v>30475</v>
      </c>
      <c r="H42" s="88">
        <v>32795.300000000003</v>
      </c>
      <c r="I42" s="152">
        <f t="shared" si="1"/>
        <v>2320.3000000000029</v>
      </c>
      <c r="J42" s="169"/>
    </row>
    <row r="43" spans="1:10" ht="25.5" x14ac:dyDescent="0.2">
      <c r="A43" s="59" t="s">
        <v>20</v>
      </c>
      <c r="B43" s="60" t="s">
        <v>97</v>
      </c>
      <c r="C43" s="60" t="s">
        <v>92</v>
      </c>
      <c r="D43" s="189" t="s">
        <v>89</v>
      </c>
      <c r="E43" s="172">
        <v>1503.8</v>
      </c>
      <c r="F43" s="88">
        <v>36272.699999999997</v>
      </c>
      <c r="G43" s="151">
        <v>36329.5</v>
      </c>
      <c r="H43" s="88">
        <v>36706.400000000001</v>
      </c>
      <c r="I43" s="152">
        <f t="shared" si="1"/>
        <v>376.90000000000146</v>
      </c>
      <c r="J43" s="169"/>
    </row>
    <row r="44" spans="1:10" ht="25.5" x14ac:dyDescent="0.2">
      <c r="A44" s="59" t="s">
        <v>183</v>
      </c>
      <c r="B44" s="60" t="s">
        <v>97</v>
      </c>
      <c r="C44" s="60" t="s">
        <v>97</v>
      </c>
      <c r="D44" s="189" t="s">
        <v>89</v>
      </c>
      <c r="E44" s="172">
        <v>385</v>
      </c>
      <c r="F44" s="88">
        <v>344.8</v>
      </c>
      <c r="G44" s="151">
        <v>420.4</v>
      </c>
      <c r="H44" s="88">
        <v>445.4</v>
      </c>
      <c r="I44" s="152">
        <f t="shared" si="1"/>
        <v>25</v>
      </c>
      <c r="J44" s="169"/>
    </row>
    <row r="45" spans="1:10" ht="27" x14ac:dyDescent="0.2">
      <c r="A45" s="74" t="s">
        <v>21</v>
      </c>
      <c r="B45" s="75" t="s">
        <v>94</v>
      </c>
      <c r="C45" s="75" t="s">
        <v>178</v>
      </c>
      <c r="D45" s="191" t="s">
        <v>89</v>
      </c>
      <c r="E45" s="173">
        <f>E46+E47</f>
        <v>0</v>
      </c>
      <c r="F45" s="96">
        <f>F46+F47</f>
        <v>0</v>
      </c>
      <c r="G45" s="164">
        <f>G46+G47</f>
        <v>6961.3</v>
      </c>
      <c r="H45" s="96">
        <v>6961.3</v>
      </c>
      <c r="I45" s="165">
        <f t="shared" si="1"/>
        <v>0</v>
      </c>
      <c r="J45" s="166"/>
    </row>
    <row r="46" spans="1:10" ht="26.25" customHeight="1" x14ac:dyDescent="0.2">
      <c r="A46" s="59" t="s">
        <v>22</v>
      </c>
      <c r="B46" s="60" t="s">
        <v>94</v>
      </c>
      <c r="C46" s="60" t="s">
        <v>90</v>
      </c>
      <c r="D46" s="189" t="s">
        <v>89</v>
      </c>
      <c r="E46" s="174">
        <v>0</v>
      </c>
      <c r="F46" s="88"/>
      <c r="G46" s="151"/>
      <c r="H46" s="88"/>
      <c r="I46" s="152">
        <f t="shared" si="1"/>
        <v>0</v>
      </c>
      <c r="J46" s="169"/>
    </row>
    <row r="47" spans="1:10" ht="25.5" x14ac:dyDescent="0.2">
      <c r="A47" s="59" t="s">
        <v>204</v>
      </c>
      <c r="B47" s="60" t="s">
        <v>94</v>
      </c>
      <c r="C47" s="60" t="s">
        <v>97</v>
      </c>
      <c r="D47" s="189" t="s">
        <v>89</v>
      </c>
      <c r="E47" s="174"/>
      <c r="F47" s="88"/>
      <c r="G47" s="151">
        <v>6961.3</v>
      </c>
      <c r="H47" s="88">
        <v>6961.3</v>
      </c>
      <c r="I47" s="152">
        <f t="shared" si="1"/>
        <v>0</v>
      </c>
      <c r="J47" s="169"/>
    </row>
    <row r="48" spans="1:10" ht="27" x14ac:dyDescent="0.2">
      <c r="A48" s="74" t="s">
        <v>23</v>
      </c>
      <c r="B48" s="75" t="s">
        <v>98</v>
      </c>
      <c r="C48" s="75" t="s">
        <v>178</v>
      </c>
      <c r="D48" s="191" t="s">
        <v>89</v>
      </c>
      <c r="E48" s="173">
        <f>E49+E50+E51+E52+E53</f>
        <v>571543.4</v>
      </c>
      <c r="F48" s="98">
        <f>F49+F50+F51+F52+F53</f>
        <v>648555</v>
      </c>
      <c r="G48" s="167">
        <f>G49+G50+G51+G52+G53</f>
        <v>720228.5</v>
      </c>
      <c r="H48" s="98">
        <v>758503.8</v>
      </c>
      <c r="I48" s="168">
        <f t="shared" si="1"/>
        <v>38275.300000000047</v>
      </c>
      <c r="J48" s="166"/>
    </row>
    <row r="49" spans="1:18" ht="25.5" x14ac:dyDescent="0.2">
      <c r="A49" s="59" t="s">
        <v>24</v>
      </c>
      <c r="B49" s="60" t="s">
        <v>98</v>
      </c>
      <c r="C49" s="60" t="s">
        <v>90</v>
      </c>
      <c r="D49" s="189" t="s">
        <v>89</v>
      </c>
      <c r="E49" s="172">
        <v>125734.1</v>
      </c>
      <c r="F49" s="88">
        <v>126194.3</v>
      </c>
      <c r="G49" s="151">
        <v>130442</v>
      </c>
      <c r="H49" s="88">
        <v>143696.4</v>
      </c>
      <c r="I49" s="152">
        <f t="shared" si="1"/>
        <v>13254.399999999994</v>
      </c>
      <c r="J49" s="163"/>
    </row>
    <row r="50" spans="1:18" ht="25.5" x14ac:dyDescent="0.2">
      <c r="A50" s="59" t="s">
        <v>25</v>
      </c>
      <c r="B50" s="60" t="s">
        <v>98</v>
      </c>
      <c r="C50" s="60" t="s">
        <v>91</v>
      </c>
      <c r="D50" s="189" t="s">
        <v>89</v>
      </c>
      <c r="E50" s="172">
        <v>292470</v>
      </c>
      <c r="F50" s="88">
        <v>369421.4</v>
      </c>
      <c r="G50" s="151">
        <v>390711.1</v>
      </c>
      <c r="H50" s="88">
        <v>400979.7</v>
      </c>
      <c r="I50" s="152">
        <f t="shared" si="1"/>
        <v>10268.600000000035</v>
      </c>
      <c r="J50" s="163"/>
    </row>
    <row r="51" spans="1:18" ht="25.5" x14ac:dyDescent="0.2">
      <c r="A51" s="59" t="s">
        <v>205</v>
      </c>
      <c r="B51" s="60" t="s">
        <v>98</v>
      </c>
      <c r="C51" s="60" t="s">
        <v>92</v>
      </c>
      <c r="D51" s="189" t="s">
        <v>89</v>
      </c>
      <c r="E51" s="172">
        <v>41133.199999999997</v>
      </c>
      <c r="F51" s="88">
        <v>40733.199999999997</v>
      </c>
      <c r="G51" s="151">
        <v>42398</v>
      </c>
      <c r="H51" s="88">
        <v>45836.800000000003</v>
      </c>
      <c r="I51" s="152">
        <f t="shared" si="1"/>
        <v>3438.8000000000029</v>
      </c>
      <c r="J51" s="163"/>
    </row>
    <row r="52" spans="1:18" ht="25.5" x14ac:dyDescent="0.2">
      <c r="A52" s="59" t="s">
        <v>177</v>
      </c>
      <c r="B52" s="60" t="s">
        <v>98</v>
      </c>
      <c r="C52" s="60" t="s">
        <v>98</v>
      </c>
      <c r="D52" s="189" t="s">
        <v>89</v>
      </c>
      <c r="E52" s="172">
        <v>1250</v>
      </c>
      <c r="F52" s="88">
        <v>1250</v>
      </c>
      <c r="G52" s="151">
        <v>1333.7</v>
      </c>
      <c r="H52" s="88">
        <v>1333.7</v>
      </c>
      <c r="I52" s="152">
        <f t="shared" si="1"/>
        <v>0</v>
      </c>
      <c r="J52" s="163"/>
    </row>
    <row r="53" spans="1:18" ht="25.5" x14ac:dyDescent="0.2">
      <c r="A53" s="59" t="s">
        <v>26</v>
      </c>
      <c r="B53" s="60" t="s">
        <v>98</v>
      </c>
      <c r="C53" s="60" t="s">
        <v>95</v>
      </c>
      <c r="D53" s="189" t="s">
        <v>89</v>
      </c>
      <c r="E53" s="172">
        <v>110956.1</v>
      </c>
      <c r="F53" s="88">
        <v>110956.1</v>
      </c>
      <c r="G53" s="151">
        <v>155343.70000000001</v>
      </c>
      <c r="H53" s="88">
        <v>166657.29999999999</v>
      </c>
      <c r="I53" s="152">
        <f t="shared" si="1"/>
        <v>11313.599999999977</v>
      </c>
      <c r="J53" s="163"/>
    </row>
    <row r="54" spans="1:18" ht="27" x14ac:dyDescent="0.2">
      <c r="A54" s="74" t="s">
        <v>27</v>
      </c>
      <c r="B54" s="75" t="s">
        <v>96</v>
      </c>
      <c r="C54" s="75" t="s">
        <v>178</v>
      </c>
      <c r="D54" s="191" t="s">
        <v>89</v>
      </c>
      <c r="E54" s="97">
        <f>E55+E56</f>
        <v>82855.600000000006</v>
      </c>
      <c r="F54" s="98">
        <f>F55+F56</f>
        <v>84677</v>
      </c>
      <c r="G54" s="167">
        <f>G55+G56</f>
        <v>95589.799999999988</v>
      </c>
      <c r="H54" s="98">
        <v>100181.5</v>
      </c>
      <c r="I54" s="168">
        <f t="shared" si="1"/>
        <v>4591.7000000000116</v>
      </c>
      <c r="J54" s="166"/>
    </row>
    <row r="55" spans="1:18" ht="25.5" x14ac:dyDescent="0.2">
      <c r="A55" s="59" t="s">
        <v>28</v>
      </c>
      <c r="B55" s="60" t="s">
        <v>96</v>
      </c>
      <c r="C55" s="60" t="s">
        <v>90</v>
      </c>
      <c r="D55" s="189" t="s">
        <v>89</v>
      </c>
      <c r="E55" s="99">
        <v>41312.400000000001</v>
      </c>
      <c r="F55" s="88">
        <v>42098.8</v>
      </c>
      <c r="G55" s="151">
        <v>46996.6</v>
      </c>
      <c r="H55" s="88">
        <v>49948.6</v>
      </c>
      <c r="I55" s="152">
        <f t="shared" si="1"/>
        <v>2952</v>
      </c>
      <c r="J55" s="163"/>
    </row>
    <row r="56" spans="1:18" ht="25.5" x14ac:dyDescent="0.2">
      <c r="A56" s="59" t="s">
        <v>29</v>
      </c>
      <c r="B56" s="60" t="s">
        <v>96</v>
      </c>
      <c r="C56" s="60" t="s">
        <v>93</v>
      </c>
      <c r="D56" s="189" t="s">
        <v>89</v>
      </c>
      <c r="E56" s="100">
        <v>41543.199999999997</v>
      </c>
      <c r="F56" s="88">
        <v>42578.2</v>
      </c>
      <c r="G56" s="151">
        <v>48593.2</v>
      </c>
      <c r="H56" s="88">
        <v>50232.800000000003</v>
      </c>
      <c r="I56" s="152">
        <f t="shared" si="1"/>
        <v>1639.6000000000058</v>
      </c>
      <c r="J56" s="163"/>
    </row>
    <row r="57" spans="1:18" ht="27" x14ac:dyDescent="0.2">
      <c r="A57" s="74" t="s">
        <v>184</v>
      </c>
      <c r="B57" s="75" t="s">
        <v>95</v>
      </c>
      <c r="C57" s="75" t="s">
        <v>178</v>
      </c>
      <c r="D57" s="191" t="s">
        <v>89</v>
      </c>
      <c r="E57" s="175">
        <f>E58+E59</f>
        <v>42</v>
      </c>
      <c r="F57" s="96">
        <f>F58+F59</f>
        <v>42</v>
      </c>
      <c r="G57" s="164">
        <f>G58+G59</f>
        <v>42</v>
      </c>
      <c r="H57" s="96">
        <v>42</v>
      </c>
      <c r="I57" s="165">
        <f t="shared" si="1"/>
        <v>0</v>
      </c>
      <c r="J57" s="176"/>
    </row>
    <row r="58" spans="1:18" ht="25.5" x14ac:dyDescent="0.2">
      <c r="A58" s="59" t="s">
        <v>185</v>
      </c>
      <c r="B58" s="60" t="s">
        <v>95</v>
      </c>
      <c r="C58" s="60" t="s">
        <v>90</v>
      </c>
      <c r="D58" s="189" t="s">
        <v>89</v>
      </c>
      <c r="E58" s="100">
        <v>0</v>
      </c>
      <c r="F58" s="88"/>
      <c r="G58" s="151"/>
      <c r="H58" s="88"/>
      <c r="I58" s="152">
        <f t="shared" si="1"/>
        <v>0</v>
      </c>
      <c r="J58" s="177"/>
    </row>
    <row r="59" spans="1:18" ht="25.5" x14ac:dyDescent="0.2">
      <c r="A59" s="59" t="s">
        <v>186</v>
      </c>
      <c r="B59" s="60" t="s">
        <v>95</v>
      </c>
      <c r="C59" s="60" t="s">
        <v>95</v>
      </c>
      <c r="D59" s="189" t="s">
        <v>89</v>
      </c>
      <c r="E59" s="100">
        <v>42</v>
      </c>
      <c r="F59" s="88">
        <v>42</v>
      </c>
      <c r="G59" s="151">
        <v>42</v>
      </c>
      <c r="H59" s="88">
        <v>42</v>
      </c>
      <c r="I59" s="152">
        <f t="shared" si="1"/>
        <v>0</v>
      </c>
      <c r="J59" s="177"/>
    </row>
    <row r="60" spans="1:18" ht="27" x14ac:dyDescent="0.2">
      <c r="A60" s="74" t="s">
        <v>30</v>
      </c>
      <c r="B60" s="75">
        <v>10</v>
      </c>
      <c r="C60" s="75" t="s">
        <v>178</v>
      </c>
      <c r="D60" s="191" t="s">
        <v>89</v>
      </c>
      <c r="E60" s="97">
        <f>E61+E62+E63+E64</f>
        <v>16359</v>
      </c>
      <c r="F60" s="98">
        <f>F61+F62+F63+F64</f>
        <v>16459</v>
      </c>
      <c r="G60" s="167">
        <f>G61+G62+G63+G64</f>
        <v>16889.099999999999</v>
      </c>
      <c r="H60" s="98">
        <v>16919.099999999999</v>
      </c>
      <c r="I60" s="168">
        <f t="shared" si="1"/>
        <v>30</v>
      </c>
      <c r="J60" s="166"/>
    </row>
    <row r="61" spans="1:18" ht="25.5" x14ac:dyDescent="0.2">
      <c r="A61" s="59" t="s">
        <v>31</v>
      </c>
      <c r="B61" s="60">
        <v>10</v>
      </c>
      <c r="C61" s="60" t="s">
        <v>90</v>
      </c>
      <c r="D61" s="189" t="s">
        <v>89</v>
      </c>
      <c r="E61" s="99">
        <v>6000</v>
      </c>
      <c r="F61" s="88">
        <v>6000</v>
      </c>
      <c r="G61" s="151">
        <v>6000</v>
      </c>
      <c r="H61" s="88">
        <v>6000</v>
      </c>
      <c r="I61" s="152">
        <f t="shared" si="1"/>
        <v>0</v>
      </c>
      <c r="J61" s="169"/>
    </row>
    <row r="62" spans="1:18" x14ac:dyDescent="0.2">
      <c r="A62" s="59" t="s">
        <v>32</v>
      </c>
      <c r="B62" s="60">
        <v>10</v>
      </c>
      <c r="C62" s="60" t="s">
        <v>92</v>
      </c>
      <c r="D62" s="189" t="s">
        <v>99</v>
      </c>
      <c r="E62" s="99">
        <v>0</v>
      </c>
      <c r="F62" s="88">
        <v>100</v>
      </c>
      <c r="G62" s="151">
        <v>625</v>
      </c>
      <c r="H62" s="88">
        <v>625</v>
      </c>
      <c r="I62" s="152">
        <f t="shared" si="1"/>
        <v>0</v>
      </c>
      <c r="J62" s="169"/>
    </row>
    <row r="63" spans="1:18" x14ac:dyDescent="0.2">
      <c r="A63" s="59" t="s">
        <v>33</v>
      </c>
      <c r="B63" s="60">
        <v>10</v>
      </c>
      <c r="C63" s="60" t="s">
        <v>93</v>
      </c>
      <c r="D63" s="189" t="s">
        <v>99</v>
      </c>
      <c r="E63" s="99">
        <v>8734</v>
      </c>
      <c r="F63" s="88">
        <v>8734</v>
      </c>
      <c r="G63" s="151">
        <v>8722.7999999999993</v>
      </c>
      <c r="H63" s="88">
        <v>8722.7999999999993</v>
      </c>
      <c r="I63" s="152">
        <f t="shared" si="1"/>
        <v>0</v>
      </c>
      <c r="J63" s="169"/>
      <c r="R63" t="s">
        <v>120</v>
      </c>
    </row>
    <row r="64" spans="1:18" x14ac:dyDescent="0.2">
      <c r="A64" s="77" t="s">
        <v>88</v>
      </c>
      <c r="B64" s="60">
        <v>10</v>
      </c>
      <c r="C64" s="60" t="s">
        <v>94</v>
      </c>
      <c r="D64" s="189" t="s">
        <v>99</v>
      </c>
      <c r="E64" s="99">
        <v>1625</v>
      </c>
      <c r="F64" s="88">
        <v>1625</v>
      </c>
      <c r="G64" s="151">
        <v>1541.3</v>
      </c>
      <c r="H64" s="88">
        <v>1571.3</v>
      </c>
      <c r="I64" s="152">
        <f t="shared" si="1"/>
        <v>30</v>
      </c>
      <c r="J64" s="169"/>
    </row>
    <row r="65" spans="1:10" ht="13.5" x14ac:dyDescent="0.2">
      <c r="A65" s="74" t="s">
        <v>34</v>
      </c>
      <c r="B65" s="75">
        <v>11</v>
      </c>
      <c r="C65" s="75" t="s">
        <v>178</v>
      </c>
      <c r="D65" s="191" t="s">
        <v>99</v>
      </c>
      <c r="E65" s="97">
        <v>330</v>
      </c>
      <c r="F65" s="98">
        <v>28062.3</v>
      </c>
      <c r="G65" s="167">
        <v>25256.9</v>
      </c>
      <c r="H65" s="98">
        <v>25256.9</v>
      </c>
      <c r="I65" s="168">
        <f t="shared" si="1"/>
        <v>0</v>
      </c>
      <c r="J65" s="166"/>
    </row>
    <row r="66" spans="1:10" ht="13.5" x14ac:dyDescent="0.2">
      <c r="A66" s="74" t="s">
        <v>131</v>
      </c>
      <c r="B66" s="75" t="s">
        <v>132</v>
      </c>
      <c r="C66" s="75" t="s">
        <v>91</v>
      </c>
      <c r="D66" s="191" t="s">
        <v>133</v>
      </c>
      <c r="E66" s="97">
        <v>0</v>
      </c>
      <c r="F66" s="98">
        <v>0</v>
      </c>
      <c r="G66" s="167">
        <v>0</v>
      </c>
      <c r="H66" s="98">
        <v>0</v>
      </c>
      <c r="I66" s="168">
        <f t="shared" si="1"/>
        <v>0</v>
      </c>
      <c r="J66" s="166"/>
    </row>
    <row r="67" spans="1:10" ht="12" customHeight="1" x14ac:dyDescent="0.2">
      <c r="A67" s="74" t="s">
        <v>35</v>
      </c>
      <c r="B67" s="75">
        <v>13</v>
      </c>
      <c r="C67" s="75" t="s">
        <v>178</v>
      </c>
      <c r="D67" s="191" t="s">
        <v>100</v>
      </c>
      <c r="E67" s="97">
        <v>18.2</v>
      </c>
      <c r="F67" s="98">
        <v>18.2</v>
      </c>
      <c r="G67" s="167">
        <v>18.2</v>
      </c>
      <c r="H67" s="98">
        <v>18.2</v>
      </c>
      <c r="I67" s="168">
        <f t="shared" si="1"/>
        <v>0</v>
      </c>
      <c r="J67" s="166"/>
    </row>
    <row r="68" spans="1:10" ht="13.5" x14ac:dyDescent="0.2">
      <c r="A68" s="78" t="s">
        <v>37</v>
      </c>
      <c r="B68" s="135"/>
      <c r="C68" s="135"/>
      <c r="D68" s="192"/>
      <c r="E68" s="89">
        <f>E8+E27+E28+E33+E40+E45+E48+E54+E60+E65+E67+E57</f>
        <v>856182.2</v>
      </c>
      <c r="F68" s="178">
        <f>F8+F27+F28+F33+F40+F45+F48+F54+F57+F60+F65+F66+F67</f>
        <v>1058909</v>
      </c>
      <c r="G68" s="179">
        <f>G8+G27+G28+G33+G40+G45+G48+G54+G57+G60+G65+G66+G67</f>
        <v>1139072.6200000001</v>
      </c>
      <c r="H68" s="178">
        <f>H8+H27+H28+H33+H40+H45+H48+H54+H57+H60+H65+H66+H67</f>
        <v>1238805.7</v>
      </c>
      <c r="I68" s="180">
        <f>I8+I27+I28+I33+I40+I45+I48+I54+I60+I65+I66</f>
        <v>99733.08000000006</v>
      </c>
      <c r="J68" s="178">
        <v>1212395.43</v>
      </c>
    </row>
    <row r="69" spans="1:10" x14ac:dyDescent="0.2">
      <c r="A69" s="61" t="s">
        <v>126</v>
      </c>
      <c r="B69" s="136"/>
      <c r="C69" s="136"/>
      <c r="D69" s="193"/>
      <c r="E69" s="163"/>
      <c r="F69" s="181">
        <v>0.1</v>
      </c>
      <c r="G69" s="182">
        <v>0.22</v>
      </c>
      <c r="H69" s="181">
        <v>0.1</v>
      </c>
      <c r="I69" s="183">
        <v>0.12</v>
      </c>
      <c r="J69" s="163"/>
    </row>
    <row r="70" spans="1:10" ht="12.75" customHeight="1" x14ac:dyDescent="0.2">
      <c r="E70" s="184"/>
      <c r="F70" s="184"/>
      <c r="G70" s="184"/>
      <c r="H70" s="184"/>
      <c r="I70" s="184"/>
      <c r="J70" s="184"/>
    </row>
    <row r="71" spans="1:10" x14ac:dyDescent="0.2">
      <c r="E71" s="184"/>
      <c r="F71" s="184"/>
      <c r="G71" s="184"/>
      <c r="H71" s="184"/>
      <c r="I71" s="184"/>
      <c r="J71" s="184"/>
    </row>
    <row r="72" spans="1:10" ht="14.25" customHeight="1" x14ac:dyDescent="0.2"/>
    <row r="73" spans="1:10" ht="13.5" customHeight="1" x14ac:dyDescent="0.2"/>
    <row r="76" spans="1:10" ht="12.75" customHeight="1" x14ac:dyDescent="0.2"/>
    <row r="78" spans="1:10" ht="12.75" customHeight="1" x14ac:dyDescent="0.2"/>
    <row r="79" spans="1:10" ht="12.75" customHeight="1" x14ac:dyDescent="0.2"/>
  </sheetData>
  <mergeCells count="9">
    <mergeCell ref="J5:J6"/>
    <mergeCell ref="A2:F2"/>
    <mergeCell ref="F5:F6"/>
    <mergeCell ref="A5:A6"/>
    <mergeCell ref="B5:D5"/>
    <mergeCell ref="E5:E6"/>
    <mergeCell ref="I5:I6"/>
    <mergeCell ref="G5:G6"/>
    <mergeCell ref="H5:H6"/>
  </mergeCells>
  <phoneticPr fontId="8" type="noConversion"/>
  <pageMargins left="0.25" right="0.25" top="0.75" bottom="0.75" header="0.3" footer="0.3"/>
  <pageSetup paperSize="9" scale="44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G16" sqref="G16"/>
    </sheetView>
  </sheetViews>
  <sheetFormatPr defaultRowHeight="12.75" x14ac:dyDescent="0.2"/>
  <cols>
    <col min="1" max="1" width="28.85546875" customWidth="1"/>
    <col min="2" max="5" width="13.5703125" customWidth="1"/>
    <col min="6" max="6" width="12" customWidth="1"/>
    <col min="7" max="7" width="12.28515625" customWidth="1"/>
  </cols>
  <sheetData>
    <row r="1" spans="1:7" x14ac:dyDescent="0.2">
      <c r="C1" s="1"/>
      <c r="D1" s="1"/>
      <c r="E1" s="1"/>
    </row>
    <row r="2" spans="1:7" ht="15.75" x14ac:dyDescent="0.25">
      <c r="A2" s="197" t="s">
        <v>110</v>
      </c>
      <c r="B2" s="197"/>
      <c r="C2" s="197"/>
      <c r="D2" s="197"/>
      <c r="E2" s="197"/>
      <c r="F2" s="197"/>
      <c r="G2" s="197"/>
    </row>
    <row r="3" spans="1:7" x14ac:dyDescent="0.2">
      <c r="C3" s="1"/>
      <c r="D3" s="1"/>
      <c r="E3" s="1"/>
    </row>
    <row r="4" spans="1:7" ht="13.5" thickBot="1" x14ac:dyDescent="0.25"/>
    <row r="5" spans="1:7" ht="34.5" customHeight="1" x14ac:dyDescent="0.25">
      <c r="A5" s="122" t="s">
        <v>101</v>
      </c>
      <c r="B5" s="121" t="s">
        <v>206</v>
      </c>
      <c r="C5" s="111" t="s">
        <v>200</v>
      </c>
      <c r="D5" s="120" t="s">
        <v>209</v>
      </c>
      <c r="E5" s="120" t="s">
        <v>196</v>
      </c>
      <c r="F5" s="119" t="s">
        <v>229</v>
      </c>
      <c r="G5" s="119" t="s">
        <v>129</v>
      </c>
    </row>
    <row r="6" spans="1:7" ht="13.5" customHeight="1" x14ac:dyDescent="0.2">
      <c r="A6" s="5">
        <v>1</v>
      </c>
      <c r="B6" s="81">
        <v>2</v>
      </c>
      <c r="C6" s="81">
        <v>3</v>
      </c>
      <c r="D6" s="81">
        <v>4</v>
      </c>
      <c r="E6" s="81">
        <v>5</v>
      </c>
      <c r="F6" s="82">
        <v>6</v>
      </c>
      <c r="G6" s="82">
        <v>7</v>
      </c>
    </row>
    <row r="7" spans="1:7" ht="24.75" customHeight="1" x14ac:dyDescent="0.2">
      <c r="A7" s="123" t="s">
        <v>103</v>
      </c>
      <c r="B7" s="112">
        <f>B8+B11+B14</f>
        <v>-3271.5</v>
      </c>
      <c r="C7" s="112">
        <f>C8+C11+C14</f>
        <v>37770.29999999993</v>
      </c>
      <c r="D7" s="112">
        <f>D8+D11+D14</f>
        <v>37770.299999999814</v>
      </c>
      <c r="E7" s="112">
        <v>37770.300000000003</v>
      </c>
      <c r="F7" s="112">
        <f>F8+F11+F14</f>
        <v>0</v>
      </c>
      <c r="G7" s="112">
        <f>G8+G11+G14</f>
        <v>-37770.300000000003</v>
      </c>
    </row>
    <row r="8" spans="1:7" ht="38.25" customHeight="1" x14ac:dyDescent="0.2">
      <c r="A8" s="118" t="s">
        <v>104</v>
      </c>
      <c r="B8" s="114">
        <v>-3271.5</v>
      </c>
      <c r="C8" s="114">
        <v>-3271.5</v>
      </c>
      <c r="D8" s="114">
        <v>-3271.5</v>
      </c>
      <c r="E8" s="114">
        <v>-3271.5</v>
      </c>
      <c r="F8" s="114">
        <f>F9+F10</f>
        <v>0</v>
      </c>
      <c r="G8" s="114">
        <v>0</v>
      </c>
    </row>
    <row r="9" spans="1:7" ht="36" customHeight="1" x14ac:dyDescent="0.2">
      <c r="A9" s="124" t="s">
        <v>105</v>
      </c>
      <c r="B9" s="113">
        <v>0</v>
      </c>
      <c r="C9" s="113">
        <v>0</v>
      </c>
      <c r="D9" s="113">
        <v>0</v>
      </c>
      <c r="E9" s="113">
        <v>0</v>
      </c>
      <c r="F9" s="113">
        <v>0</v>
      </c>
      <c r="G9" s="113"/>
    </row>
    <row r="10" spans="1:7" ht="36" customHeight="1" x14ac:dyDescent="0.2">
      <c r="A10" s="117" t="s">
        <v>106</v>
      </c>
      <c r="B10" s="113">
        <v>-3271.5</v>
      </c>
      <c r="C10" s="113">
        <v>-3271.5</v>
      </c>
      <c r="D10" s="113">
        <v>-3271.5</v>
      </c>
      <c r="E10" s="113">
        <v>-3271.5</v>
      </c>
      <c r="F10" s="113">
        <v>0</v>
      </c>
      <c r="G10" s="113">
        <v>0</v>
      </c>
    </row>
    <row r="11" spans="1:7" ht="38.25" x14ac:dyDescent="0.2">
      <c r="A11" s="4" t="s">
        <v>113</v>
      </c>
      <c r="B11" s="115">
        <v>0</v>
      </c>
      <c r="C11" s="115">
        <v>0</v>
      </c>
      <c r="D11" s="115">
        <v>0</v>
      </c>
      <c r="E11" s="115">
        <v>0</v>
      </c>
      <c r="F11" s="115">
        <v>0</v>
      </c>
      <c r="G11" s="115"/>
    </row>
    <row r="12" spans="1:7" ht="76.5" customHeight="1" x14ac:dyDescent="0.2">
      <c r="A12" s="116" t="s">
        <v>228</v>
      </c>
      <c r="B12" s="113">
        <v>0</v>
      </c>
      <c r="C12" s="113">
        <v>0</v>
      </c>
      <c r="D12" s="113">
        <v>0</v>
      </c>
      <c r="E12" s="113">
        <v>0</v>
      </c>
      <c r="F12" s="113">
        <v>0</v>
      </c>
      <c r="G12" s="113"/>
    </row>
    <row r="13" spans="1:7" ht="86.25" customHeight="1" x14ac:dyDescent="0.2">
      <c r="A13" s="116" t="s">
        <v>227</v>
      </c>
      <c r="B13" s="113">
        <v>0</v>
      </c>
      <c r="C13" s="113">
        <v>0</v>
      </c>
      <c r="D13" s="113">
        <v>0</v>
      </c>
      <c r="E13" s="113">
        <v>0</v>
      </c>
      <c r="F13" s="113">
        <f>C13-B13</f>
        <v>0</v>
      </c>
      <c r="G13" s="113"/>
    </row>
    <row r="14" spans="1:7" ht="37.5" customHeight="1" x14ac:dyDescent="0.2">
      <c r="A14" s="118" t="s">
        <v>107</v>
      </c>
      <c r="B14" s="114">
        <f>B15+B16</f>
        <v>0</v>
      </c>
      <c r="C14" s="114">
        <f>C15+C16</f>
        <v>41041.79999999993</v>
      </c>
      <c r="D14" s="114">
        <f>D15+D16</f>
        <v>41041.799999999814</v>
      </c>
      <c r="E14" s="114">
        <v>41041.800000000003</v>
      </c>
      <c r="F14" s="114">
        <v>0</v>
      </c>
      <c r="G14" s="114">
        <f>G15+G16</f>
        <v>-37770.300000000003</v>
      </c>
    </row>
    <row r="15" spans="1:7" ht="25.5" customHeight="1" x14ac:dyDescent="0.2">
      <c r="A15" s="117" t="s">
        <v>108</v>
      </c>
      <c r="B15" s="113">
        <v>-859453.7</v>
      </c>
      <c r="C15" s="125">
        <v>-1021138.6</v>
      </c>
      <c r="D15" s="113">
        <v>-1101302.1000000001</v>
      </c>
      <c r="E15" s="113">
        <v>-1201035.3</v>
      </c>
      <c r="F15" s="113">
        <v>-99733.2</v>
      </c>
      <c r="G15" s="113">
        <v>-37770.300000000003</v>
      </c>
    </row>
    <row r="16" spans="1:7" ht="24" customHeight="1" x14ac:dyDescent="0.2">
      <c r="A16" s="117" t="s">
        <v>109</v>
      </c>
      <c r="B16" s="113">
        <v>859453.7</v>
      </c>
      <c r="C16" s="125">
        <v>1062180.3999999999</v>
      </c>
      <c r="D16" s="113">
        <v>1142343.8999999999</v>
      </c>
      <c r="E16" s="113">
        <v>1242077.1000000001</v>
      </c>
      <c r="F16" s="113">
        <v>99733.2</v>
      </c>
      <c r="G16" s="113"/>
    </row>
    <row r="18" spans="1:7" x14ac:dyDescent="0.2">
      <c r="A18" s="108" t="s">
        <v>230</v>
      </c>
      <c r="B18" s="11"/>
      <c r="C18" s="11"/>
      <c r="D18" s="11"/>
      <c r="E18" s="11"/>
      <c r="F18" s="11"/>
    </row>
    <row r="23" spans="1:7" x14ac:dyDescent="0.2">
      <c r="G23" t="s">
        <v>38</v>
      </c>
    </row>
  </sheetData>
  <mergeCells count="1">
    <mergeCell ref="A2:G2"/>
  </mergeCells>
  <phoneticPr fontId="8" type="noConversion"/>
  <pageMargins left="0.75" right="0.75" top="1" bottom="1" header="0.5" footer="0.5"/>
  <pageSetup paperSize="9" fitToWidth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Kuzmin</cp:lastModifiedBy>
  <cp:lastPrinted>2025-12-01T10:09:52Z</cp:lastPrinted>
  <dcterms:created xsi:type="dcterms:W3CDTF">2015-12-23T06:26:56Z</dcterms:created>
  <dcterms:modified xsi:type="dcterms:W3CDTF">2025-12-01T10:10:35Z</dcterms:modified>
</cp:coreProperties>
</file>